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L:\Publikationen\01_Bevölkerung_Jahrespublikation\02_Tabellen\"/>
    </mc:Choice>
  </mc:AlternateContent>
  <xr:revisionPtr revIDLastSave="0" documentId="13_ncr:1_{F562A8C3-6899-4589-B537-4BA1DF4AD3F7}" xr6:coauthVersionLast="47" xr6:coauthVersionMax="47" xr10:uidLastSave="{00000000-0000-0000-0000-000000000000}"/>
  <bookViews>
    <workbookView xWindow="-120" yWindow="-120" windowWidth="38640" windowHeight="21120" xr2:uid="{00000000-000D-0000-FFFF-FFFF00000000}"/>
  </bookViews>
  <sheets>
    <sheet name="Inhaltsverzeichnis" sheetId="1" r:id="rId1"/>
    <sheet name="T1" sheetId="2" r:id="rId2"/>
    <sheet name="T2" sheetId="3" r:id="rId3"/>
    <sheet name="T3" sheetId="4" r:id="rId4"/>
    <sheet name="T4" sheetId="5" r:id="rId5"/>
    <sheet name="T5" sheetId="6" r:id="rId6"/>
    <sheet name="T6" sheetId="7" r:id="rId7"/>
    <sheet name="T7a" sheetId="8" r:id="rId8"/>
    <sheet name="T7b" sheetId="9" r:id="rId9"/>
    <sheet name="T8a" sheetId="10" r:id="rId10"/>
    <sheet name="T8b" sheetId="11" r:id="rId11"/>
    <sheet name="T9a" sheetId="12" r:id="rId12"/>
    <sheet name="T9b" sheetId="13" r:id="rId13"/>
    <sheet name="T10" sheetId="14" r:id="rId14"/>
    <sheet name="T11a" sheetId="15" r:id="rId15"/>
    <sheet name="T11b" sheetId="16" r:id="rId16"/>
    <sheet name="T11c" sheetId="17" r:id="rId17"/>
    <sheet name="T12" sheetId="18" r:id="rId18"/>
    <sheet name="T13" sheetId="19" r:id="rId19"/>
    <sheet name="T14" sheetId="20" r:id="rId20"/>
    <sheet name="T15" sheetId="21" r:id="rId21"/>
    <sheet name="T16" sheetId="22" r:id="rId22"/>
    <sheet name="T17" sheetId="23" r:id="rId23"/>
    <sheet name="T18" sheetId="24" r:id="rId24"/>
    <sheet name="T19" sheetId="25" r:id="rId25"/>
    <sheet name="T20" sheetId="26" r:id="rId26"/>
    <sheet name="T21" sheetId="27" r:id="rId27"/>
    <sheet name="T22" sheetId="28" r:id="rId28"/>
    <sheet name="Karte" sheetId="29" r:id="rId29"/>
    <sheet name="Methodische Hinweise" sheetId="30"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1" i="1" l="1"/>
  <c r="D59" i="1"/>
  <c r="B59" i="1"/>
  <c r="D57" i="1"/>
  <c r="B57" i="1"/>
  <c r="D54" i="1"/>
  <c r="B54" i="1"/>
  <c r="D53" i="1"/>
  <c r="B53" i="1"/>
  <c r="D52" i="1"/>
  <c r="B52" i="1"/>
  <c r="D51" i="1"/>
  <c r="B51" i="1"/>
  <c r="D50" i="1"/>
  <c r="B50" i="1"/>
  <c r="D47" i="1"/>
  <c r="B47" i="1"/>
  <c r="D46" i="1"/>
  <c r="B46" i="1"/>
  <c r="D45" i="1"/>
  <c r="B45" i="1"/>
  <c r="D42" i="1"/>
  <c r="B42" i="1"/>
  <c r="D39" i="1"/>
  <c r="B39" i="1"/>
  <c r="D38" i="1"/>
  <c r="B38" i="1"/>
  <c r="D37" i="1"/>
  <c r="B37" i="1"/>
  <c r="D36" i="1"/>
  <c r="B36" i="1"/>
  <c r="D35" i="1"/>
  <c r="B35" i="1"/>
  <c r="D34" i="1"/>
  <c r="B34" i="1"/>
  <c r="D33" i="1"/>
  <c r="B33" i="1"/>
  <c r="D32" i="1"/>
  <c r="B32" i="1"/>
  <c r="D31" i="1"/>
  <c r="B31" i="1"/>
  <c r="D30" i="1"/>
  <c r="B30" i="1"/>
  <c r="D29" i="1"/>
  <c r="B29" i="1"/>
  <c r="D28" i="1"/>
  <c r="B28" i="1"/>
  <c r="D25" i="1"/>
  <c r="B25" i="1"/>
  <c r="D24" i="1"/>
  <c r="B24" i="1"/>
  <c r="D21" i="1"/>
  <c r="B21" i="1"/>
  <c r="D20" i="1"/>
  <c r="B20" i="1"/>
  <c r="D19" i="1"/>
  <c r="B19" i="1"/>
</calcChain>
</file>

<file path=xl/sharedStrings.xml><?xml version="1.0" encoding="utf-8"?>
<sst xmlns="http://schemas.openxmlformats.org/spreadsheetml/2006/main" count="3519" uniqueCount="1268">
  <si>
    <t>Kantonale Bevölkerungsstatistik 2025</t>
  </si>
  <si>
    <t>Reihe stat.kurzinfo Nr. 169 | März 2026</t>
  </si>
  <si>
    <t/>
  </si>
  <si>
    <t>Quelle: Statistik Aargau, 23. März 2026</t>
  </si>
  <si>
    <t>Datengrundlage: Kantonales Einwohnerregister, Kanton Aargau</t>
  </si>
  <si>
    <t>Tabellenverzeichnis</t>
  </si>
  <si>
    <t>Tabelle 1: Bevölkerungsentwicklung nach Nationalität und Geschlecht, 1972–2025</t>
  </si>
  <si>
    <t>Tabelle 2: Kantonale Bevölkerungsbilanz, 1973–2025</t>
  </si>
  <si>
    <t>Tabelle 3: Bevölkerungsbilanz nach Bezirk, 2025</t>
  </si>
  <si>
    <t>Bevölkerungsbestand und -bilanz</t>
  </si>
  <si>
    <t>Tabelle 4: Geburten, Todesfälle und Geburtenüberschuss nach Nationalität und Bezirk, 2025</t>
  </si>
  <si>
    <t>Tabelle 5: Geburtenziffern und allgemeine Fruchtbarkeitsziffern nach Nationalität, 1973–2025</t>
  </si>
  <si>
    <t>Natürliche Bevölkerungsentwicklung</t>
  </si>
  <si>
    <t>Tabelle 6: Wanderungsbilanz nach Region und Nationalität, 1973–2025</t>
  </si>
  <si>
    <t>Tabelle 7a: Zuzüge nach Herkunftsregion und Nationalität, 1973–2025</t>
  </si>
  <si>
    <t>Tabelle 7b: Wegzüge nach Wegzugsregion und Nationalität, 1973–2025</t>
  </si>
  <si>
    <t>Tabelle 8a: Zuzüge nach Nationalität und Altersklasse in Jahren, 1973–2025</t>
  </si>
  <si>
    <t>Tabelle 8b: Wegzüge nach Nationalität und Altersklasse in Jahren, 1973–2025</t>
  </si>
  <si>
    <t>Tabelle 9a: Zuzüge nach Nationalität, Geschlecht und Herkunftskanton, 2025</t>
  </si>
  <si>
    <t>Tabelle 9b: Wegzüge nach Nationalität, Geschlecht und Wegzugskanton, 2025</t>
  </si>
  <si>
    <t>Tabelle 10: Zuzüge, Wegzüge und Wanderungsbilanz nach Kanton, 2025</t>
  </si>
  <si>
    <t>Tabelle 11a: Zuzüge nach Nationalität, Geschlecht und den wichtigsten Herkunftsländern, 2025</t>
  </si>
  <si>
    <t>Tabelle 11b: Wegzüge nach Nationalität, Geschlecht und den wichtigsten Wegzugsländern, 2025</t>
  </si>
  <si>
    <t>Tabelle 11c: Wanderungsbilanz nach den wichtigsten Herkunft- und Wegzugsländern, 2025</t>
  </si>
  <si>
    <t>Tabelle 12: Zuzüge nach ausgewählten Herkunftsländern, 1973–2025</t>
  </si>
  <si>
    <t>Wanderbewegungen</t>
  </si>
  <si>
    <t>Tabelle 13: Einbürgerungen nach Geschlecht und Altersklasse, 1973–2025</t>
  </si>
  <si>
    <t>Einbürgerungen</t>
  </si>
  <si>
    <t>Tabelle 14: Gesamtbevölkerung nach Fünfjahresklassen, 1972–2025</t>
  </si>
  <si>
    <t>Tabelle 15: Jugend-, Alters- und Abhängigenquotient, 1972–2025</t>
  </si>
  <si>
    <t>Tabelle 16: Bevölkerung nach Fünfjahresklassen, Nationalität und Geschlecht, absolut und in Prozent, 2025</t>
  </si>
  <si>
    <t>Altersstruktur</t>
  </si>
  <si>
    <t>Tabelle 17: Bevölkerung nach Nationalität, Geschlecht, Bezirk und Gemeinde, 2025</t>
  </si>
  <si>
    <t>Tabelle 18: Bevölkerungsbilanz nach Bezirk und Gemeinde, 2025</t>
  </si>
  <si>
    <t>Tabelle 19: Bevölkerungsbewegungen nach Nationalität, Bezirk und Gemeinde, 2025</t>
  </si>
  <si>
    <t>Tabelle 20: Todesfälle, Zuzüge und Wegzüge nach Altersklasse, Bezirk und Gemeinde, 2025</t>
  </si>
  <si>
    <t>Tabelle 21: Bevölkerung nach Fünfjahresklasse, Bezirk und Gemeinde, 2025</t>
  </si>
  <si>
    <t>Gemeindetabellen</t>
  </si>
  <si>
    <t>Tabelle 22: Ausländische Bevölkerung nach Staatsangehörigkeit und Geschlecht, 2025</t>
  </si>
  <si>
    <t>Staatsangehörigkeit</t>
  </si>
  <si>
    <t>Gemeindekarte:  Veränderung des Bevölkerungsbestands in den Aargauer Gemeinden, in Prozent, 1. Januar bis 31. Dezember 2025</t>
  </si>
  <si>
    <t>Methodische Hinweise</t>
  </si>
  <si>
    <t>Jahr</t>
  </si>
  <si>
    <t>Gesamtbevölkerung</t>
  </si>
  <si>
    <t>Schweizerische Bevölkerung</t>
  </si>
  <si>
    <t>Ausländische Bevölkerung</t>
  </si>
  <si>
    <t>Total</t>
  </si>
  <si>
    <t>Männer</t>
  </si>
  <si>
    <t>Frauen</t>
  </si>
  <si>
    <t>Jahr¹</t>
  </si>
  <si>
    <t>Bestand,
per 1.1.</t>
  </si>
  <si>
    <t>Geburten</t>
  </si>
  <si>
    <t>Todesfälle</t>
  </si>
  <si>
    <t>Geburten-
über-
schuss</t>
  </si>
  <si>
    <t>Zuzüge</t>
  </si>
  <si>
    <t>Wegzüge</t>
  </si>
  <si>
    <t>Wan-
derungs-
bilanz</t>
  </si>
  <si>
    <t>Einbür-
gerungen</t>
  </si>
  <si>
    <t>Bereini-
gungen²</t>
  </si>
  <si>
    <t>Bilanz</t>
  </si>
  <si>
    <t>Bestand,
per 31.12.</t>
  </si>
  <si>
    <t>-</t>
  </si>
  <si>
    <t>1) 2020: Die Methode zur Identifikation der Mutationen wurde leicht geändert, siehe Methodische Hinweise.</t>
  </si>
  <si>
    <t>2) 1980 und 1990: Bereinigungen durch neue Grundbestandsaufnahme per 31.Dezember 1980 respektive 31.Dezember 1990. 2012: Inklusive Bereinigungen infolge Umstellung der kantonalen Bevölkerungsstatistik auf die Basis des kantonalen Einwohnerregisters. 2023: Hohe Bereinigungszahl, da Personen mit Ausweis S nach einer Aufenthaltsdauer in der Schweiz von mindestens zwölf Monaten erstmalig zur ständigen Wohnbevölkerung gezählt wurden.</t>
  </si>
  <si>
    <t>Bezirk</t>
  </si>
  <si>
    <t>Bestand,
per 1.1.
2025</t>
  </si>
  <si>
    <t>Bereini-
gungen</t>
  </si>
  <si>
    <t>Bestand,
per 31.12.
2025</t>
  </si>
  <si>
    <t>Zunahme</t>
  </si>
  <si>
    <t>absolut</t>
  </si>
  <si>
    <t>in Prozent</t>
  </si>
  <si>
    <t>Aarau</t>
  </si>
  <si>
    <t>Baden</t>
  </si>
  <si>
    <t>Bremgarten</t>
  </si>
  <si>
    <t>Brugg</t>
  </si>
  <si>
    <t>Kulm</t>
  </si>
  <si>
    <t>Laufenburg</t>
  </si>
  <si>
    <t>Lenzburg</t>
  </si>
  <si>
    <t>Muri</t>
  </si>
  <si>
    <t>Rheinfelden</t>
  </si>
  <si>
    <t>Zofingen</t>
  </si>
  <si>
    <t>Zurzach</t>
  </si>
  <si>
    <t>Kanton Aargau</t>
  </si>
  <si>
    <t>0,9</t>
  </si>
  <si>
    <t>1,1</t>
  </si>
  <si>
    <t>1,0</t>
  </si>
  <si>
    <t>1,2</t>
  </si>
  <si>
    <t>1,7</t>
  </si>
  <si>
    <t>1,9</t>
  </si>
  <si>
    <t>1,3</t>
  </si>
  <si>
    <t>0,8</t>
  </si>
  <si>
    <t>Ge-
burten</t>
  </si>
  <si>
    <t>Einwoh-
ner/in-
nen¹</t>
  </si>
  <si>
    <t>Geburten-
ziffer²</t>
  </si>
  <si>
    <t>Frucht-
barkeits-
ziffer³</t>
  </si>
  <si>
    <t>14,15</t>
  </si>
  <si>
    <t>14,00</t>
  </si>
  <si>
    <t>13,33</t>
  </si>
  <si>
    <t>12,52</t>
  </si>
  <si>
    <t>12,27</t>
  </si>
  <si>
    <t>12,03</t>
  </si>
  <si>
    <t>12,23</t>
  </si>
  <si>
    <t>12,62</t>
  </si>
  <si>
    <t>13,10</t>
  </si>
  <si>
    <t>12,78</t>
  </si>
  <si>
    <t>12,38</t>
  </si>
  <si>
    <t>12,79</t>
  </si>
  <si>
    <t>12,24</t>
  </si>
  <si>
    <t>12,09</t>
  </si>
  <si>
    <t>12,67</t>
  </si>
  <si>
    <t>12,82</t>
  </si>
  <si>
    <t>12,59</t>
  </si>
  <si>
    <t>12,61</t>
  </si>
  <si>
    <t>12,60</t>
  </si>
  <si>
    <t>11,89</t>
  </si>
  <si>
    <t>11,76</t>
  </si>
  <si>
    <t>11,64</t>
  </si>
  <si>
    <t>11,40</t>
  </si>
  <si>
    <t>10,82</t>
  </si>
  <si>
    <t>10,18</t>
  </si>
  <si>
    <t>9,94</t>
  </si>
  <si>
    <t>9,37</t>
  </si>
  <si>
    <t>9,47</t>
  </si>
  <si>
    <t>9,45</t>
  </si>
  <si>
    <t>9,55</t>
  </si>
  <si>
    <t>9,51</t>
  </si>
  <si>
    <t>9,49</t>
  </si>
  <si>
    <t>9,34</t>
  </si>
  <si>
    <t>9,75</t>
  </si>
  <si>
    <t>10,09</t>
  </si>
  <si>
    <t>9,58</t>
  </si>
  <si>
    <t>9,74</t>
  </si>
  <si>
    <t>9,66</t>
  </si>
  <si>
    <t>9,91</t>
  </si>
  <si>
    <t>9,92</t>
  </si>
  <si>
    <t>10,14</t>
  </si>
  <si>
    <t>9,83</t>
  </si>
  <si>
    <t>9,73</t>
  </si>
  <si>
    <t>9,81</t>
  </si>
  <si>
    <t>10,36</t>
  </si>
  <si>
    <t>9,28</t>
  </si>
  <si>
    <t>8,90</t>
  </si>
  <si>
    <t>8,63</t>
  </si>
  <si>
    <t>8,38</t>
  </si>
  <si>
    <t>576,3</t>
  </si>
  <si>
    <t>565,6</t>
  </si>
  <si>
    <t>534,8</t>
  </si>
  <si>
    <t>500,1</t>
  </si>
  <si>
    <t>487,4</t>
  </si>
  <si>
    <t>474,3</t>
  </si>
  <si>
    <t>477,3</t>
  </si>
  <si>
    <t>487,7</t>
  </si>
  <si>
    <t>504,2</t>
  </si>
  <si>
    <t>488,4</t>
  </si>
  <si>
    <t>470,2</t>
  </si>
  <si>
    <t>484,7</t>
  </si>
  <si>
    <t>463,0</t>
  </si>
  <si>
    <t>462,9</t>
  </si>
  <si>
    <t>457,3</t>
  </si>
  <si>
    <t>479,6</t>
  </si>
  <si>
    <t>486,1</t>
  </si>
  <si>
    <t>478,2</t>
  </si>
  <si>
    <t>481,3</t>
  </si>
  <si>
    <t>482,6</t>
  </si>
  <si>
    <t>458,9</t>
  </si>
  <si>
    <t>456,2</t>
  </si>
  <si>
    <t>453,2</t>
  </si>
  <si>
    <t>454,9</t>
  </si>
  <si>
    <t>447,6</t>
  </si>
  <si>
    <t>427,3</t>
  </si>
  <si>
    <t>403,0</t>
  </si>
  <si>
    <t>394,6</t>
  </si>
  <si>
    <t>373,2</t>
  </si>
  <si>
    <t>377,7</t>
  </si>
  <si>
    <t>377,2</t>
  </si>
  <si>
    <t>381,9</t>
  </si>
  <si>
    <t>382,9</t>
  </si>
  <si>
    <t>383,5</t>
  </si>
  <si>
    <t>378,9</t>
  </si>
  <si>
    <t>398,0</t>
  </si>
  <si>
    <t>390,7</t>
  </si>
  <si>
    <t>417,3</t>
  </si>
  <si>
    <t>399,5</t>
  </si>
  <si>
    <t>409,2</t>
  </si>
  <si>
    <t>408,9</t>
  </si>
  <si>
    <t>424,6</t>
  </si>
  <si>
    <t>431,0</t>
  </si>
  <si>
    <t>446,6</t>
  </si>
  <si>
    <t>438,2</t>
  </si>
  <si>
    <t>439,5</t>
  </si>
  <si>
    <t>443,8</t>
  </si>
  <si>
    <t>451,9</t>
  </si>
  <si>
    <t>479,2</t>
  </si>
  <si>
    <t>431,7</t>
  </si>
  <si>
    <t>413,3</t>
  </si>
  <si>
    <t>400,6</t>
  </si>
  <si>
    <t>389,6</t>
  </si>
  <si>
    <t>11,28</t>
  </si>
  <si>
    <t>11,25</t>
  </si>
  <si>
    <t>10,74</t>
  </si>
  <si>
    <t>10,69</t>
  </si>
  <si>
    <t>10,81</t>
  </si>
  <si>
    <t>11,29</t>
  </si>
  <si>
    <t>12,11</t>
  </si>
  <si>
    <t>12,35</t>
  </si>
  <si>
    <t>12,05</t>
  </si>
  <si>
    <t>12,47</t>
  </si>
  <si>
    <t>12,20</t>
  </si>
  <si>
    <t>11,99</t>
  </si>
  <si>
    <t>12,45</t>
  </si>
  <si>
    <t>12,46</t>
  </si>
  <si>
    <t>11,97</t>
  </si>
  <si>
    <t>11,18</t>
  </si>
  <si>
    <t>10,95</t>
  </si>
  <si>
    <t>10,61</t>
  </si>
  <si>
    <t>10,64</t>
  </si>
  <si>
    <t>9,71</t>
  </si>
  <si>
    <t>9,36</t>
  </si>
  <si>
    <t>9,21</t>
  </si>
  <si>
    <t>8,54</t>
  </si>
  <si>
    <t>8,62</t>
  </si>
  <si>
    <t>8,40</t>
  </si>
  <si>
    <t>8,39</t>
  </si>
  <si>
    <t>8,47</t>
  </si>
  <si>
    <t>8,75</t>
  </si>
  <si>
    <t>8,61</t>
  </si>
  <si>
    <t>9,05</t>
  </si>
  <si>
    <t>8,89</t>
  </si>
  <si>
    <t>9,39</t>
  </si>
  <si>
    <t>8,95</t>
  </si>
  <si>
    <t>9,22</t>
  </si>
  <si>
    <t>9,19</t>
  </si>
  <si>
    <t>9,38</t>
  </si>
  <si>
    <t>9,50</t>
  </si>
  <si>
    <t>9,64</t>
  </si>
  <si>
    <t>9,57</t>
  </si>
  <si>
    <t>9,41</t>
  </si>
  <si>
    <t>10,19</t>
  </si>
  <si>
    <t>9,08</t>
  </si>
  <si>
    <t>8,71</t>
  </si>
  <si>
    <t>8,32</t>
  </si>
  <si>
    <t>469,1</t>
  </si>
  <si>
    <t>462,7</t>
  </si>
  <si>
    <t>437,2</t>
  </si>
  <si>
    <t>430,7</t>
  </si>
  <si>
    <t>432,3</t>
  </si>
  <si>
    <t>448,2</t>
  </si>
  <si>
    <t>459,2</t>
  </si>
  <si>
    <t>473,5</t>
  </si>
  <si>
    <t>462,6</t>
  </si>
  <si>
    <t>477,4</t>
  </si>
  <si>
    <t>459,5</t>
  </si>
  <si>
    <t>465,8</t>
  </si>
  <si>
    <t>458,0</t>
  </si>
  <si>
    <t>475,7</t>
  </si>
  <si>
    <t>477,0</t>
  </si>
  <si>
    <t>468,4</t>
  </si>
  <si>
    <t>459,4</t>
  </si>
  <si>
    <t>461,7</t>
  </si>
  <si>
    <t>436,8</t>
  </si>
  <si>
    <t>432,0</t>
  </si>
  <si>
    <t>421,8</t>
  </si>
  <si>
    <t>425,7</t>
  </si>
  <si>
    <t>417,0</t>
  </si>
  <si>
    <t>393,7</t>
  </si>
  <si>
    <t>381,1</t>
  </si>
  <si>
    <t>351,3</t>
  </si>
  <si>
    <t>356,0</t>
  </si>
  <si>
    <t>348,0</t>
  </si>
  <si>
    <t>349,2</t>
  </si>
  <si>
    <t>355,2</t>
  </si>
  <si>
    <t>368,2</t>
  </si>
  <si>
    <t>364,4</t>
  </si>
  <si>
    <t>386,7</t>
  </si>
  <si>
    <t>383,1</t>
  </si>
  <si>
    <t>408,3</t>
  </si>
  <si>
    <t>392,8</t>
  </si>
  <si>
    <t>412,0</t>
  </si>
  <si>
    <t>427,2</t>
  </si>
  <si>
    <t>452,3</t>
  </si>
  <si>
    <t>455,6</t>
  </si>
  <si>
    <t>465,2</t>
  </si>
  <si>
    <t>471,0</t>
  </si>
  <si>
    <t>510,0</t>
  </si>
  <si>
    <t>457,6</t>
  </si>
  <si>
    <t>440,2</t>
  </si>
  <si>
    <t>421,7</t>
  </si>
  <si>
    <t>27,35</t>
  </si>
  <si>
    <t>26,60</t>
  </si>
  <si>
    <t>25,72</t>
  </si>
  <si>
    <t>22,18</t>
  </si>
  <si>
    <t>20,44</t>
  </si>
  <si>
    <t>16,34</t>
  </si>
  <si>
    <t>15,74</t>
  </si>
  <si>
    <t>15,59</t>
  </si>
  <si>
    <t>16,51</t>
  </si>
  <si>
    <t>15,30</t>
  </si>
  <si>
    <t>14,36</t>
  </si>
  <si>
    <t>14,73</t>
  </si>
  <si>
    <t>13,50</t>
  </si>
  <si>
    <t>13,94</t>
  </si>
  <si>
    <t>14,78</t>
  </si>
  <si>
    <t>14,49</t>
  </si>
  <si>
    <t>15,69</t>
  </si>
  <si>
    <t>15,57</t>
  </si>
  <si>
    <t>15,18</t>
  </si>
  <si>
    <t>15,41</t>
  </si>
  <si>
    <t>16,17</t>
  </si>
  <si>
    <t>15,98</t>
  </si>
  <si>
    <t>15,95</t>
  </si>
  <si>
    <t>15,63</t>
  </si>
  <si>
    <t>13,62</t>
  </si>
  <si>
    <t>12,98</t>
  </si>
  <si>
    <t>12,80</t>
  </si>
  <si>
    <t>12,90</t>
  </si>
  <si>
    <t>13,58</t>
  </si>
  <si>
    <t>14,06</t>
  </si>
  <si>
    <t>13,52</t>
  </si>
  <si>
    <t>12,33</t>
  </si>
  <si>
    <t>12,12</t>
  </si>
  <si>
    <t>11,74</t>
  </si>
  <si>
    <t>12,54</t>
  </si>
  <si>
    <t>11,77</t>
  </si>
  <si>
    <t>11,49</t>
  </si>
  <si>
    <t>11,22</t>
  </si>
  <si>
    <t>11,61</t>
  </si>
  <si>
    <t>11,72</t>
  </si>
  <si>
    <t>10,63</t>
  </si>
  <si>
    <t>10,73</t>
  </si>
  <si>
    <t>10,44</t>
  </si>
  <si>
    <t>10,76</t>
  </si>
  <si>
    <t>10,86</t>
  </si>
  <si>
    <t>9,86</t>
  </si>
  <si>
    <t>8,85</t>
  </si>
  <si>
    <t>8,53</t>
  </si>
  <si>
    <t>1ʼ019,0</t>
  </si>
  <si>
    <t>992,9</t>
  </si>
  <si>
    <t>963,7</t>
  </si>
  <si>
    <t>845,9</t>
  </si>
  <si>
    <t>780,7</t>
  </si>
  <si>
    <t>617,9</t>
  </si>
  <si>
    <t>577,1</t>
  </si>
  <si>
    <t>566,3</t>
  </si>
  <si>
    <t>594,8</t>
  </si>
  <si>
    <t>548,8</t>
  </si>
  <si>
    <t>511,9</t>
  </si>
  <si>
    <t>525,3</t>
  </si>
  <si>
    <t>482,2</t>
  </si>
  <si>
    <t>447,0</t>
  </si>
  <si>
    <t>453,1</t>
  </si>
  <si>
    <t>500,4</t>
  </si>
  <si>
    <t>533,8</t>
  </si>
  <si>
    <t>527,5</t>
  </si>
  <si>
    <t>587,6</t>
  </si>
  <si>
    <t>578,3</t>
  </si>
  <si>
    <t>554,4</t>
  </si>
  <si>
    <t>556,4</t>
  </si>
  <si>
    <t>568,1</t>
  </si>
  <si>
    <t>564,4</t>
  </si>
  <si>
    <t>554,6</t>
  </si>
  <si>
    <t>483,4</t>
  </si>
  <si>
    <t>450,9</t>
  </si>
  <si>
    <t>474,0</t>
  </si>
  <si>
    <t>488,5</t>
  </si>
  <si>
    <t>472,0</t>
  </si>
  <si>
    <t>431,9</t>
  </si>
  <si>
    <t>424,2</t>
  </si>
  <si>
    <t>432,1</t>
  </si>
  <si>
    <t>412,9</t>
  </si>
  <si>
    <t>443,1</t>
  </si>
  <si>
    <t>418,3</t>
  </si>
  <si>
    <t>400,7</t>
  </si>
  <si>
    <t>418,1</t>
  </si>
  <si>
    <t>409,7</t>
  </si>
  <si>
    <t>432,5</t>
  </si>
  <si>
    <t>395,6</t>
  </si>
  <si>
    <t>401,9</t>
  </si>
  <si>
    <t>394,4</t>
  </si>
  <si>
    <t>408,8</t>
  </si>
  <si>
    <t>411,8</t>
  </si>
  <si>
    <t>376,3</t>
  </si>
  <si>
    <t>358,6</t>
  </si>
  <si>
    <t>338,6</t>
  </si>
  <si>
    <t>327,2</t>
  </si>
  <si>
    <t>1) Einwohnerzahlen per 30. Juni</t>
  </si>
  <si>
    <t>2) Geburtenziffer: Geburten pro 1’000 Einwohnerinnen und Einwohner</t>
  </si>
  <si>
    <t>3) Fruchtbarkeitsziffer: Geburten pro 10’000 Frauen im Alter von 15–49 Jahren</t>
  </si>
  <si>
    <t>Aargau¹</t>
  </si>
  <si>
    <t>Übrige Kantone</t>
  </si>
  <si>
    <t>Ausland</t>
  </si>
  <si>
    <t>Schweizer/
innen</t>
  </si>
  <si>
    <t>Ausländer/
innen</t>
  </si>
  <si>
    <t>1) Gemeindeinterne Umzüge werden nicht berücksichtigt. Da Zu- und Wegzüge rund um den Jahreswechsel in den Gemeinderegistern oft nicht im gleichen Jahr erfasst werden, weist die kantonale Bevölkerungsstatistik in der Regel auch eine Wanderungsbilanz für den Kanton Aargau aus, die nicht null ist.</t>
  </si>
  <si>
    <t>aus dem Aargau</t>
  </si>
  <si>
    <t>aus den übrigen Kantonen</t>
  </si>
  <si>
    <t>aus dem Ausland</t>
  </si>
  <si>
    <t>in den Aargau</t>
  </si>
  <si>
    <t>in die übrigen Kantone</t>
  </si>
  <si>
    <t>ins Ausland</t>
  </si>
  <si>
    <t>0–19</t>
  </si>
  <si>
    <t>20–39</t>
  </si>
  <si>
    <t>40–64</t>
  </si>
  <si>
    <t>65 +</t>
  </si>
  <si>
    <t>Kanton</t>
  </si>
  <si>
    <t>Zürich</t>
  </si>
  <si>
    <t>Bern</t>
  </si>
  <si>
    <t>Luzern</t>
  </si>
  <si>
    <t>Uri</t>
  </si>
  <si>
    <t>Schwyz</t>
  </si>
  <si>
    <t>Obwalden</t>
  </si>
  <si>
    <t>Nidwalden</t>
  </si>
  <si>
    <t>Glarus</t>
  </si>
  <si>
    <t>Zug</t>
  </si>
  <si>
    <t>Freiburg</t>
  </si>
  <si>
    <t>Solothurn</t>
  </si>
  <si>
    <t>Basel-Stadt</t>
  </si>
  <si>
    <t>Basel-Landschaft</t>
  </si>
  <si>
    <t>Schaffhausen</t>
  </si>
  <si>
    <t>Appenzell Ausserrh.</t>
  </si>
  <si>
    <t>Appenzell Innerrh.</t>
  </si>
  <si>
    <t>St. Gallen</t>
  </si>
  <si>
    <t>Graubünden</t>
  </si>
  <si>
    <t>Aargau</t>
  </si>
  <si>
    <t>Thurgau</t>
  </si>
  <si>
    <t>Tessin</t>
  </si>
  <si>
    <t>Waadt</t>
  </si>
  <si>
    <t>Wallis</t>
  </si>
  <si>
    <t>Neuenburg</t>
  </si>
  <si>
    <t>Genf</t>
  </si>
  <si>
    <t>Jura</t>
  </si>
  <si>
    <t>Wanderungs-
bilanz</t>
  </si>
  <si>
    <t>Land¹</t>
  </si>
  <si>
    <t>Deutschland</t>
  </si>
  <si>
    <t>Italien</t>
  </si>
  <si>
    <t>Rumänien</t>
  </si>
  <si>
    <t>Spanien</t>
  </si>
  <si>
    <t>Polen</t>
  </si>
  <si>
    <t>Portugal</t>
  </si>
  <si>
    <t>Österreich</t>
  </si>
  <si>
    <t>Ex-Jugoslawien</t>
  </si>
  <si>
    <t>Frankreich</t>
  </si>
  <si>
    <t>Ungarn</t>
  </si>
  <si>
    <t>Slowakei</t>
  </si>
  <si>
    <t>Vereinigte Staaten</t>
  </si>
  <si>
    <t>Griechenland</t>
  </si>
  <si>
    <t>Nordmazedonien</t>
  </si>
  <si>
    <t>Kroatien</t>
  </si>
  <si>
    <t>Türkiye</t>
  </si>
  <si>
    <t>Vereinigtes Königreich</t>
  </si>
  <si>
    <t>Niederlande</t>
  </si>
  <si>
    <t>Schweden</t>
  </si>
  <si>
    <t>Brasilien</t>
  </si>
  <si>
    <t>1) Ex-Jugoslawien umfasst Serbien, Montenegro und Kosovo</t>
  </si>
  <si>
    <t>Ukraine</t>
  </si>
  <si>
    <t>Thailand</t>
  </si>
  <si>
    <t>Bosnien und Herzegowina</t>
  </si>
  <si>
    <t>Land</t>
  </si>
  <si>
    <t>Finnland</t>
  </si>
  <si>
    <t>Mexiko</t>
  </si>
  <si>
    <t>Tschechien</t>
  </si>
  <si>
    <t>Total Männer</t>
  </si>
  <si>
    <t>Altersklasse in Jahren</t>
  </si>
  <si>
    <t>Total Frauen</t>
  </si>
  <si>
    <t>0–9</t>
  </si>
  <si>
    <t>10–19</t>
  </si>
  <si>
    <t>20–29</t>
  </si>
  <si>
    <t>30–39</t>
  </si>
  <si>
    <t>40–49</t>
  </si>
  <si>
    <t>50–59</t>
  </si>
  <si>
    <t>60 +</t>
  </si>
  <si>
    <t>0–4</t>
  </si>
  <si>
    <t>5–9</t>
  </si>
  <si>
    <t>10–14</t>
  </si>
  <si>
    <t>15–19</t>
  </si>
  <si>
    <t>20–24</t>
  </si>
  <si>
    <t>25–29</t>
  </si>
  <si>
    <t>30–34</t>
  </si>
  <si>
    <t>35–39</t>
  </si>
  <si>
    <t>40–44</t>
  </si>
  <si>
    <t>45–49</t>
  </si>
  <si>
    <t>50–54</t>
  </si>
  <si>
    <t>55–59</t>
  </si>
  <si>
    <t>60–64</t>
  </si>
  <si>
    <t>65–69</t>
  </si>
  <si>
    <t>70–74</t>
  </si>
  <si>
    <t>75–79</t>
  </si>
  <si>
    <t>80–84</t>
  </si>
  <si>
    <t>85–89</t>
  </si>
  <si>
    <t>90 +</t>
  </si>
  <si>
    <t>Die grauen Flächen in den Grafiken stellen die Bevölkerung im erwerbsfähigen Alter dar.</t>
  </si>
  <si>
    <t>Jugend-
quotient¹</t>
  </si>
  <si>
    <t>Alters-
quotient²</t>
  </si>
  <si>
    <t>Abhängigen-
quotient³</t>
  </si>
  <si>
    <t>59,8</t>
  </si>
  <si>
    <t>59,0</t>
  </si>
  <si>
    <t>58,1</t>
  </si>
  <si>
    <t>56,9</t>
  </si>
  <si>
    <t>55,7</t>
  </si>
  <si>
    <t>54,2</t>
  </si>
  <si>
    <t>52,9</t>
  </si>
  <si>
    <t>51,7</t>
  </si>
  <si>
    <t>50,7</t>
  </si>
  <si>
    <t>49,3</t>
  </si>
  <si>
    <t>47,9</t>
  </si>
  <si>
    <t>46,2</t>
  </si>
  <si>
    <t>44,7</t>
  </si>
  <si>
    <t>43,3</t>
  </si>
  <si>
    <t>42,2</t>
  </si>
  <si>
    <t>41,0</t>
  </si>
  <si>
    <t>40,2</t>
  </si>
  <si>
    <t>39,7</t>
  </si>
  <si>
    <t>39,3</t>
  </si>
  <si>
    <t>39,2</t>
  </si>
  <si>
    <t>39,4</t>
  </si>
  <si>
    <t>39,6</t>
  </si>
  <si>
    <t>39,5</t>
  </si>
  <si>
    <t>38,9</t>
  </si>
  <si>
    <t>38,3</t>
  </si>
  <si>
    <t>37,6</t>
  </si>
  <si>
    <t>37,0</t>
  </si>
  <si>
    <t>36,5</t>
  </si>
  <si>
    <t>35,9</t>
  </si>
  <si>
    <t>35,3</t>
  </si>
  <si>
    <t>34,8</t>
  </si>
  <si>
    <t>34,2</t>
  </si>
  <si>
    <t>33,8</t>
  </si>
  <si>
    <t>33,3</t>
  </si>
  <si>
    <t>32,9</t>
  </si>
  <si>
    <t>32,7</t>
  </si>
  <si>
    <t>32,6</t>
  </si>
  <si>
    <t>32,5</t>
  </si>
  <si>
    <t>33,2</t>
  </si>
  <si>
    <t>33,4</t>
  </si>
  <si>
    <t>33,6</t>
  </si>
  <si>
    <t>33,5</t>
  </si>
  <si>
    <t>17,6</t>
  </si>
  <si>
    <t>17,9</t>
  </si>
  <si>
    <t>18,2</t>
  </si>
  <si>
    <t>18,8</t>
  </si>
  <si>
    <t>19,1</t>
  </si>
  <si>
    <t>19,5</t>
  </si>
  <si>
    <t>19,7</t>
  </si>
  <si>
    <t>19,8</t>
  </si>
  <si>
    <t>19,4</t>
  </si>
  <si>
    <t>19,2</t>
  </si>
  <si>
    <t>19,0</t>
  </si>
  <si>
    <t>18,9</t>
  </si>
  <si>
    <t>19,3</t>
  </si>
  <si>
    <t>19,6</t>
  </si>
  <si>
    <t>20,1</t>
  </si>
  <si>
    <t>20,5</t>
  </si>
  <si>
    <t>20,7</t>
  </si>
  <si>
    <t>21,0</t>
  </si>
  <si>
    <t>21,3</t>
  </si>
  <si>
    <t>21,5</t>
  </si>
  <si>
    <t>21,6</t>
  </si>
  <si>
    <t>21,8</t>
  </si>
  <si>
    <t>22,1</t>
  </si>
  <si>
    <t>22,4</t>
  </si>
  <si>
    <t>22,7</t>
  </si>
  <si>
    <t>23,1</t>
  </si>
  <si>
    <t>23,6</t>
  </si>
  <si>
    <t>24,1</t>
  </si>
  <si>
    <t>24,6</t>
  </si>
  <si>
    <t>25,1</t>
  </si>
  <si>
    <t>25,5</t>
  </si>
  <si>
    <t>26,1</t>
  </si>
  <si>
    <t>26,5</t>
  </si>
  <si>
    <t>26,9</t>
  </si>
  <si>
    <t>27,3</t>
  </si>
  <si>
    <t>27,9</t>
  </si>
  <si>
    <t>28,5</t>
  </si>
  <si>
    <t>29,1</t>
  </si>
  <si>
    <t>29,5</t>
  </si>
  <si>
    <t>30,1</t>
  </si>
  <si>
    <t>30,6</t>
  </si>
  <si>
    <t>31,0</t>
  </si>
  <si>
    <t>31,6</t>
  </si>
  <si>
    <t>32,3</t>
  </si>
  <si>
    <t>77,5</t>
  </si>
  <si>
    <t>76,9</t>
  </si>
  <si>
    <t>76,2</t>
  </si>
  <si>
    <t>75,7</t>
  </si>
  <si>
    <t>74,8</t>
  </si>
  <si>
    <t>73,7</t>
  </si>
  <si>
    <t>72,6</t>
  </si>
  <si>
    <t>71,5</t>
  </si>
  <si>
    <t>70,4</t>
  </si>
  <si>
    <t>68,7</t>
  </si>
  <si>
    <t>67,1</t>
  </si>
  <si>
    <t>65,3</t>
  </si>
  <si>
    <t>63,7</t>
  </si>
  <si>
    <t>62,4</t>
  </si>
  <si>
    <t>61,4</t>
  </si>
  <si>
    <t>60,1</t>
  </si>
  <si>
    <t>59,2</t>
  </si>
  <si>
    <t>58,7</t>
  </si>
  <si>
    <t>58,2</t>
  </si>
  <si>
    <t>58,5</t>
  </si>
  <si>
    <t>59,4</t>
  </si>
  <si>
    <t>59,7</t>
  </si>
  <si>
    <t>60,0</t>
  </si>
  <si>
    <t>60,2</t>
  </si>
  <si>
    <t>60,3</t>
  </si>
  <si>
    <t>58,8</t>
  </si>
  <si>
    <t>58,6</t>
  </si>
  <si>
    <t>58,3</t>
  </si>
  <si>
    <t>58,0</t>
  </si>
  <si>
    <t>57,9</t>
  </si>
  <si>
    <t>57,8</t>
  </si>
  <si>
    <t>61,1</t>
  </si>
  <si>
    <t>61,8</t>
  </si>
  <si>
    <t>63,3</t>
  </si>
  <si>
    <t>64,0</t>
  </si>
  <si>
    <t>64,6</t>
  </si>
  <si>
    <t>65,2</t>
  </si>
  <si>
    <t>65,8</t>
  </si>
  <si>
    <t>1) Personen bis 19 Jahre alt je 100 Personen im Alter zwischen 20 und 64 Jahren</t>
  </si>
  <si>
    <t>2) Personen ab 65 Jahre alt je 100 Personen im Alter zwischen 20 und 64 Jahren</t>
  </si>
  <si>
    <t>3) Summe des Jugend- und des Altersquotienten</t>
  </si>
  <si>
    <t>Geschlecht</t>
  </si>
  <si>
    <t>Total, absolut</t>
  </si>
  <si>
    <t>Altersklasse in Jahren, absolut</t>
  </si>
  <si>
    <t>Total, in Prozent</t>
  </si>
  <si>
    <t>Altersklasse in Jahren, in Prozent</t>
  </si>
  <si>
    <t>100,0</t>
  </si>
  <si>
    <t>4,7</t>
  </si>
  <si>
    <t>4,8</t>
  </si>
  <si>
    <t>4,6</t>
  </si>
  <si>
    <t>5,2</t>
  </si>
  <si>
    <t>5,4</t>
  </si>
  <si>
    <t>5,1</t>
  </si>
  <si>
    <t>5,3</t>
  </si>
  <si>
    <t>5,0</t>
  </si>
  <si>
    <t>4,9</t>
  </si>
  <si>
    <t>6,0</t>
  </si>
  <si>
    <t>6,2</t>
  </si>
  <si>
    <t>5,7</t>
  </si>
  <si>
    <t>6,8</t>
  </si>
  <si>
    <t>6,9</t>
  </si>
  <si>
    <t>6,7</t>
  </si>
  <si>
    <t>7,4</t>
  </si>
  <si>
    <t>7,5</t>
  </si>
  <si>
    <t>7,3</t>
  </si>
  <si>
    <t>6,6</t>
  </si>
  <si>
    <t>7,2</t>
  </si>
  <si>
    <t>7,0</t>
  </si>
  <si>
    <t>5,6</t>
  </si>
  <si>
    <t>5,5</t>
  </si>
  <si>
    <t>5,8</t>
  </si>
  <si>
    <t>4,4</t>
  </si>
  <si>
    <t>3,9</t>
  </si>
  <si>
    <t>3,6</t>
  </si>
  <si>
    <t>4,1</t>
  </si>
  <si>
    <t>2,9</t>
  </si>
  <si>
    <t>2,6</t>
  </si>
  <si>
    <t>3,2</t>
  </si>
  <si>
    <t>1,6</t>
  </si>
  <si>
    <t>0,6</t>
  </si>
  <si>
    <t>6,3</t>
  </si>
  <si>
    <t>6,1</t>
  </si>
  <si>
    <t>7,6</t>
  </si>
  <si>
    <t>7,7</t>
  </si>
  <si>
    <t>6,5</t>
  </si>
  <si>
    <t>3,3</t>
  </si>
  <si>
    <t>2,3</t>
  </si>
  <si>
    <t>1,5</t>
  </si>
  <si>
    <t>9,5</t>
  </si>
  <si>
    <t>9,4</t>
  </si>
  <si>
    <t>9,7</t>
  </si>
  <si>
    <t>10,5</t>
  </si>
  <si>
    <t>10,6</t>
  </si>
  <si>
    <t>10,3</t>
  </si>
  <si>
    <t>9,0</t>
  </si>
  <si>
    <t>9,1</t>
  </si>
  <si>
    <t>8,8</t>
  </si>
  <si>
    <t>3,1</t>
  </si>
  <si>
    <t>2,1</t>
  </si>
  <si>
    <t>2,2</t>
  </si>
  <si>
    <t>0,7</t>
  </si>
  <si>
    <t>0,2</t>
  </si>
  <si>
    <t>0,3</t>
  </si>
  <si>
    <t>Gemeinde-
nummer</t>
  </si>
  <si>
    <t>Gemeinde</t>
  </si>
  <si>
    <t>Bezirk Aarau</t>
  </si>
  <si>
    <t>Biberstein</t>
  </si>
  <si>
    <t>Buchs (AG)</t>
  </si>
  <si>
    <t>Densbüren</t>
  </si>
  <si>
    <t>Erlinsbach (AG)</t>
  </si>
  <si>
    <t>Gränichen</t>
  </si>
  <si>
    <t>Hirschthal</t>
  </si>
  <si>
    <t>Küttigen</t>
  </si>
  <si>
    <t>Muhen</t>
  </si>
  <si>
    <t>Oberentfelden</t>
  </si>
  <si>
    <t>Suhr</t>
  </si>
  <si>
    <t>Unterentfelden</t>
  </si>
  <si>
    <t>Bezirk Baden</t>
  </si>
  <si>
    <t>Bellikon</t>
  </si>
  <si>
    <t>Bergdietikon</t>
  </si>
  <si>
    <t>Birmenstorf (AG)</t>
  </si>
  <si>
    <t>Ehrendingen</t>
  </si>
  <si>
    <t>Ennetbaden</t>
  </si>
  <si>
    <t>Fislisbach</t>
  </si>
  <si>
    <t>Freienwil</t>
  </si>
  <si>
    <t>Gebenstorf</t>
  </si>
  <si>
    <t>Killwangen</t>
  </si>
  <si>
    <t>Künten</t>
  </si>
  <si>
    <t>Mägenwil</t>
  </si>
  <si>
    <t>Mellingen</t>
  </si>
  <si>
    <t>Neuenhof</t>
  </si>
  <si>
    <t>Niederrohrdorf</t>
  </si>
  <si>
    <t>Oberrohrdorf</t>
  </si>
  <si>
    <t>Obersiggenthal</t>
  </si>
  <si>
    <t>Remetschwil</t>
  </si>
  <si>
    <t>Spreitenbach</t>
  </si>
  <si>
    <t>Stetten (AG)</t>
  </si>
  <si>
    <t>Untersiggenthal</t>
  </si>
  <si>
    <t>Wettingen</t>
  </si>
  <si>
    <t>Wohlenschwil</t>
  </si>
  <si>
    <t>Würenlingen</t>
  </si>
  <si>
    <t>Würenlos</t>
  </si>
  <si>
    <t>Bezirk Bremgarten</t>
  </si>
  <si>
    <t>Arni (AG)</t>
  </si>
  <si>
    <t>Berikon</t>
  </si>
  <si>
    <t>Bremgarten (AG)</t>
  </si>
  <si>
    <t>Büttikon</t>
  </si>
  <si>
    <t>Dottikon</t>
  </si>
  <si>
    <t>Eggenwil</t>
  </si>
  <si>
    <t>Fischbach-Göslikon</t>
  </si>
  <si>
    <t>Hägglingen</t>
  </si>
  <si>
    <t>Islisberg</t>
  </si>
  <si>
    <t>Jonen</t>
  </si>
  <si>
    <t>Niederwil (AG)</t>
  </si>
  <si>
    <t>Oberlunkhofen</t>
  </si>
  <si>
    <t>Oberwil-Lieli</t>
  </si>
  <si>
    <t>Rudolfstetten-Friedlisberg</t>
  </si>
  <si>
    <t>Sarmenstorf</t>
  </si>
  <si>
    <t>Tägerig</t>
  </si>
  <si>
    <t>Uezwil</t>
  </si>
  <si>
    <t>Unterlunkhofen</t>
  </si>
  <si>
    <t>Villmergen</t>
  </si>
  <si>
    <t>Widen</t>
  </si>
  <si>
    <t>Wohlen (AG)</t>
  </si>
  <si>
    <t>Zufikon</t>
  </si>
  <si>
    <t>Bezirk Brugg</t>
  </si>
  <si>
    <t>Auenstein</t>
  </si>
  <si>
    <t>Birr</t>
  </si>
  <si>
    <t>Birrhard</t>
  </si>
  <si>
    <t>Bözberg</t>
  </si>
  <si>
    <t>Habsburg</t>
  </si>
  <si>
    <t>Hausen (AG)</t>
  </si>
  <si>
    <t>Lupfig</t>
  </si>
  <si>
    <t>Mandach</t>
  </si>
  <si>
    <t>Mönthal</t>
  </si>
  <si>
    <t>Mülligen</t>
  </si>
  <si>
    <t>Remigen</t>
  </si>
  <si>
    <t>Riniken</t>
  </si>
  <si>
    <t>Rüfenach</t>
  </si>
  <si>
    <t>Schinznach</t>
  </si>
  <si>
    <t>Thalheim (AG)</t>
  </si>
  <si>
    <t>Veltheim (AG)</t>
  </si>
  <si>
    <t>Villigen</t>
  </si>
  <si>
    <t>Villnachern</t>
  </si>
  <si>
    <t>Windisch</t>
  </si>
  <si>
    <t>Bezirk Kulm</t>
  </si>
  <si>
    <t>Beinwil am See</t>
  </si>
  <si>
    <t>Birrwil</t>
  </si>
  <si>
    <t>Dürrenäsch</t>
  </si>
  <si>
    <t>Gontenschwil</t>
  </si>
  <si>
    <t>Holziken</t>
  </si>
  <si>
    <t>Leimbach (AG)</t>
  </si>
  <si>
    <t>Leutwil</t>
  </si>
  <si>
    <t>Menziken</t>
  </si>
  <si>
    <t>Oberkulm</t>
  </si>
  <si>
    <t>Reinach (AG)</t>
  </si>
  <si>
    <t>Schlossrued</t>
  </si>
  <si>
    <t>Schmiedrued</t>
  </si>
  <si>
    <t>Schöftland</t>
  </si>
  <si>
    <t>Teufenthal (AG)</t>
  </si>
  <si>
    <t>Unterkulm</t>
  </si>
  <si>
    <t>Zetzwil</t>
  </si>
  <si>
    <t>Bezirk Laufenburg</t>
  </si>
  <si>
    <t>Böztal</t>
  </si>
  <si>
    <t>Eiken</t>
  </si>
  <si>
    <t>Frick</t>
  </si>
  <si>
    <t>Gansingen</t>
  </si>
  <si>
    <t>Gipf-Oberfrick</t>
  </si>
  <si>
    <t>Herznach-Ueken</t>
  </si>
  <si>
    <t>Kaisten</t>
  </si>
  <si>
    <t>Mettauertal</t>
  </si>
  <si>
    <t>Münchwilen (AG)</t>
  </si>
  <si>
    <t>Oberhof</t>
  </si>
  <si>
    <t>Oeschgen</t>
  </si>
  <si>
    <t>Schwaderloch</t>
  </si>
  <si>
    <t>Sisseln</t>
  </si>
  <si>
    <t>Wittnau</t>
  </si>
  <si>
    <t>Wölflinswil</t>
  </si>
  <si>
    <t>Zeihen</t>
  </si>
  <si>
    <t>Bezirk Lenzburg</t>
  </si>
  <si>
    <t>Ammerswil</t>
  </si>
  <si>
    <t>Boniswil</t>
  </si>
  <si>
    <t>Brunegg</t>
  </si>
  <si>
    <t>Dintikon</t>
  </si>
  <si>
    <t>Egliswil</t>
  </si>
  <si>
    <t>Fahrwangen</t>
  </si>
  <si>
    <t>Hallwil</t>
  </si>
  <si>
    <t>Hendschiken</t>
  </si>
  <si>
    <t>Holderbank (AG)</t>
  </si>
  <si>
    <t>Hunzenschwil</t>
  </si>
  <si>
    <t>Meisterschwanden</t>
  </si>
  <si>
    <t>Möriken-Wildegg</t>
  </si>
  <si>
    <t>Niederlenz</t>
  </si>
  <si>
    <t>Othmarsingen</t>
  </si>
  <si>
    <t>Rupperswil</t>
  </si>
  <si>
    <t>Schafisheim</t>
  </si>
  <si>
    <t>Seengen</t>
  </si>
  <si>
    <t>Seon</t>
  </si>
  <si>
    <t>Staufen</t>
  </si>
  <si>
    <t>Bezirk Muri</t>
  </si>
  <si>
    <t>Abtwil</t>
  </si>
  <si>
    <t>Aristau</t>
  </si>
  <si>
    <t>Auw</t>
  </si>
  <si>
    <t>Beinwil (Freiamt)</t>
  </si>
  <si>
    <t>Besenbüren</t>
  </si>
  <si>
    <t>Bettwil</t>
  </si>
  <si>
    <t>Boswil</t>
  </si>
  <si>
    <t>Bünzen</t>
  </si>
  <si>
    <t>Buttwil</t>
  </si>
  <si>
    <t>Dietwil</t>
  </si>
  <si>
    <t>Geltwil</t>
  </si>
  <si>
    <t>Kallern</t>
  </si>
  <si>
    <t>Merenschwand</t>
  </si>
  <si>
    <t>Mühlau</t>
  </si>
  <si>
    <t>Muri (AG)</t>
  </si>
  <si>
    <t>Oberrüti</t>
  </si>
  <si>
    <t>Rottenschwil</t>
  </si>
  <si>
    <t>Sins</t>
  </si>
  <si>
    <t>Waltenschwil</t>
  </si>
  <si>
    <t>Bezirk Rheinfelden</t>
  </si>
  <si>
    <t>Hellikon</t>
  </si>
  <si>
    <t>Kaiseraugst</t>
  </si>
  <si>
    <t>Magden</t>
  </si>
  <si>
    <t>Möhlin</t>
  </si>
  <si>
    <t>Mumpf</t>
  </si>
  <si>
    <t>Obermumpf</t>
  </si>
  <si>
    <t>Olsberg</t>
  </si>
  <si>
    <t>Schupfart</t>
  </si>
  <si>
    <t>Stein (AG)</t>
  </si>
  <si>
    <t>Wallbach</t>
  </si>
  <si>
    <t>Wegenstetten</t>
  </si>
  <si>
    <t>Zeiningen</t>
  </si>
  <si>
    <t>Zuzgen</t>
  </si>
  <si>
    <t>Bezirk Zofingen</t>
  </si>
  <si>
    <t>Aarburg</t>
  </si>
  <si>
    <t>Bottenwil</t>
  </si>
  <si>
    <t>Brittnau</t>
  </si>
  <si>
    <t>Kirchleerau</t>
  </si>
  <si>
    <t>Kölliken</t>
  </si>
  <si>
    <t>Moosleerau</t>
  </si>
  <si>
    <t>Murgenthal</t>
  </si>
  <si>
    <t>Oftringen</t>
  </si>
  <si>
    <t>Reitnau</t>
  </si>
  <si>
    <t>Rothrist</t>
  </si>
  <si>
    <t>Safenwil</t>
  </si>
  <si>
    <t>Staffelbach</t>
  </si>
  <si>
    <t>Strengelbach</t>
  </si>
  <si>
    <t>Uerkheim</t>
  </si>
  <si>
    <t>Vordemwald</t>
  </si>
  <si>
    <t>Wiliberg</t>
  </si>
  <si>
    <t>Bezirk Zurzach</t>
  </si>
  <si>
    <t>Böttstein</t>
  </si>
  <si>
    <t>Döttingen</t>
  </si>
  <si>
    <t>Endingen</t>
  </si>
  <si>
    <t>Fisibach</t>
  </si>
  <si>
    <t>Full-Reuenthal</t>
  </si>
  <si>
    <t>Klingnau</t>
  </si>
  <si>
    <t>Koblenz</t>
  </si>
  <si>
    <t>Leibstadt</t>
  </si>
  <si>
    <t>Lengnau (AG)</t>
  </si>
  <si>
    <t>Leuggern</t>
  </si>
  <si>
    <t>Mellikon</t>
  </si>
  <si>
    <t>Schneisingen</t>
  </si>
  <si>
    <t>Siglistorf</t>
  </si>
  <si>
    <t>Tegerfelden</t>
  </si>
  <si>
    <t>Bestand,
per
1.1.
2025</t>
  </si>
  <si>
    <t>Bevölkerungsbewegungen</t>
  </si>
  <si>
    <t>Ver-
änderung geg.
Vorjahr</t>
  </si>
  <si>
    <t>Bestand,
per
31.12.
2025</t>
  </si>
  <si>
    <t>Geburten-
überschuss</t>
  </si>
  <si>
    <t>Wanderungen</t>
  </si>
  <si>
    <t>Fischbach-Gösl.</t>
  </si>
  <si>
    <t>Rudolfstetten-Fr.</t>
  </si>
  <si>
    <t>Todesfälle nach Altersklasse in Jahren</t>
  </si>
  <si>
    <t>Zuzüge nach Altersklasse in Jahren</t>
  </si>
  <si>
    <t>Wegzüge nach Altersklasse in Jahren</t>
  </si>
  <si>
    <t>Kontinent</t>
  </si>
  <si>
    <t>Region</t>
  </si>
  <si>
    <t>R-Nr.¹</t>
  </si>
  <si>
    <t>L-Nr.²</t>
  </si>
  <si>
    <t>ISO2 Code</t>
  </si>
  <si>
    <t>Land/Staatsangehörigkeit</t>
  </si>
  <si>
    <t>Gesamttotal</t>
  </si>
  <si>
    <t>Europa</t>
  </si>
  <si>
    <t>Afrika</t>
  </si>
  <si>
    <t>Amerika</t>
  </si>
  <si>
    <t>Asien</t>
  </si>
  <si>
    <t>Ozeanien</t>
  </si>
  <si>
    <t>Nordeuropa</t>
  </si>
  <si>
    <t>Osteuropa</t>
  </si>
  <si>
    <t>Zentraleuropa</t>
  </si>
  <si>
    <t>Westeuropa</t>
  </si>
  <si>
    <t>Südwesteuropa</t>
  </si>
  <si>
    <t>Südeuropa</t>
  </si>
  <si>
    <t>Südosteuropa</t>
  </si>
  <si>
    <t>Nordafrika</t>
  </si>
  <si>
    <t>Ostafrika</t>
  </si>
  <si>
    <t>Zentralafrika</t>
  </si>
  <si>
    <t>Westafrika</t>
  </si>
  <si>
    <t>Südwestafrika</t>
  </si>
  <si>
    <t>Südafrika</t>
  </si>
  <si>
    <t>Südostafrika</t>
  </si>
  <si>
    <t>Nordamerika</t>
  </si>
  <si>
    <t>Karibik</t>
  </si>
  <si>
    <t>Zentralamerika</t>
  </si>
  <si>
    <t>Nördliches Südamerika</t>
  </si>
  <si>
    <t>Mittleres Südamerika</t>
  </si>
  <si>
    <t>Südliches Südamerika</t>
  </si>
  <si>
    <t>Nördliches Asien</t>
  </si>
  <si>
    <t>Ostasien</t>
  </si>
  <si>
    <t>Zentralasien</t>
  </si>
  <si>
    <t>Westasien</t>
  </si>
  <si>
    <t>Südwestasien</t>
  </si>
  <si>
    <t>Südasien</t>
  </si>
  <si>
    <t>Südostasien</t>
  </si>
  <si>
    <t>Nördliches Ozeanien</t>
  </si>
  <si>
    <t>Mittleres Ozeanien</t>
  </si>
  <si>
    <t>Südliches Ozeanien</t>
  </si>
  <si>
    <t>DK</t>
  </si>
  <si>
    <t>FI</t>
  </si>
  <si>
    <t>IS</t>
  </si>
  <si>
    <t>NO</t>
  </si>
  <si>
    <t>SE</t>
  </si>
  <si>
    <t>EE</t>
  </si>
  <si>
    <t>LV</t>
  </si>
  <si>
    <t>LT</t>
  </si>
  <si>
    <t>MD</t>
  </si>
  <si>
    <t>RU</t>
  </si>
  <si>
    <t>UA</t>
  </si>
  <si>
    <t>BY</t>
  </si>
  <si>
    <t>DE</t>
  </si>
  <si>
    <t>LI</t>
  </si>
  <si>
    <t>AT</t>
  </si>
  <si>
    <t>PL</t>
  </si>
  <si>
    <t>HU</t>
  </si>
  <si>
    <t>SK</t>
  </si>
  <si>
    <t>CZ</t>
  </si>
  <si>
    <t>BE</t>
  </si>
  <si>
    <t>FR</t>
  </si>
  <si>
    <t>GB</t>
  </si>
  <si>
    <t>IE</t>
  </si>
  <si>
    <t>LU</t>
  </si>
  <si>
    <t>NL</t>
  </si>
  <si>
    <t>PT</t>
  </si>
  <si>
    <t>ES</t>
  </si>
  <si>
    <t>GR</t>
  </si>
  <si>
    <t>IT</t>
  </si>
  <si>
    <t>MT</t>
  </si>
  <si>
    <t>SM</t>
  </si>
  <si>
    <t>TR</t>
  </si>
  <si>
    <t>CY</t>
  </si>
  <si>
    <t>AL</t>
  </si>
  <si>
    <t>BG</t>
  </si>
  <si>
    <t>RO</t>
  </si>
  <si>
    <t>RS</t>
  </si>
  <si>
    <t>HR</t>
  </si>
  <si>
    <t>SI</t>
  </si>
  <si>
    <t>BA</t>
  </si>
  <si>
    <t>ME</t>
  </si>
  <si>
    <t>MK</t>
  </si>
  <si>
    <t>XK</t>
  </si>
  <si>
    <t>DZ</t>
  </si>
  <si>
    <t>LY</t>
  </si>
  <si>
    <t>MA</t>
  </si>
  <si>
    <t>MR</t>
  </si>
  <si>
    <t>SD</t>
  </si>
  <si>
    <t>TN</t>
  </si>
  <si>
    <t>EG</t>
  </si>
  <si>
    <t>EH</t>
  </si>
  <si>
    <t>ET</t>
  </si>
  <si>
    <t>DJ</t>
  </si>
  <si>
    <t>KE</t>
  </si>
  <si>
    <t>SC</t>
  </si>
  <si>
    <t>SO</t>
  </si>
  <si>
    <t>TZ</t>
  </si>
  <si>
    <t>ER</t>
  </si>
  <si>
    <t>SS</t>
  </si>
  <si>
    <t>BI</t>
  </si>
  <si>
    <t>CD</t>
  </si>
  <si>
    <t>RW</t>
  </si>
  <si>
    <t>TD</t>
  </si>
  <si>
    <t>UG</t>
  </si>
  <si>
    <t>CF</t>
  </si>
  <si>
    <t>GQ</t>
  </si>
  <si>
    <t>BJ</t>
  </si>
  <si>
    <t>CI</t>
  </si>
  <si>
    <t>GA</t>
  </si>
  <si>
    <t>GM</t>
  </si>
  <si>
    <t>GH</t>
  </si>
  <si>
    <t>GW</t>
  </si>
  <si>
    <t>GN</t>
  </si>
  <si>
    <t>CM</t>
  </si>
  <si>
    <t>CV</t>
  </si>
  <si>
    <t>CG</t>
  </si>
  <si>
    <t>LR</t>
  </si>
  <si>
    <t>ML</t>
  </si>
  <si>
    <t>NE</t>
  </si>
  <si>
    <t>NG</t>
  </si>
  <si>
    <t>BF</t>
  </si>
  <si>
    <t>SN</t>
  </si>
  <si>
    <t>SL</t>
  </si>
  <si>
    <t>TG</t>
  </si>
  <si>
    <t>AO</t>
  </si>
  <si>
    <t>NA</t>
  </si>
  <si>
    <t>ZW</t>
  </si>
  <si>
    <t>ZM</t>
  </si>
  <si>
    <t>ZA</t>
  </si>
  <si>
    <t>KM</t>
  </si>
  <si>
    <t>MG</t>
  </si>
  <si>
    <t>MW</t>
  </si>
  <si>
    <t>MU</t>
  </si>
  <si>
    <t>MZ</t>
  </si>
  <si>
    <t>CA</t>
  </si>
  <si>
    <t>US</t>
  </si>
  <si>
    <t>BS</t>
  </si>
  <si>
    <t>BB</t>
  </si>
  <si>
    <t>DO</t>
  </si>
  <si>
    <t>HT</t>
  </si>
  <si>
    <t>JM</t>
  </si>
  <si>
    <t>CU</t>
  </si>
  <si>
    <t>TT</t>
  </si>
  <si>
    <t>AG</t>
  </si>
  <si>
    <t>LC</t>
  </si>
  <si>
    <t>CR</t>
  </si>
  <si>
    <t>SV</t>
  </si>
  <si>
    <t>GT</t>
  </si>
  <si>
    <t>BZ</t>
  </si>
  <si>
    <t>HN</t>
  </si>
  <si>
    <t>MX</t>
  </si>
  <si>
    <t>NI</t>
  </si>
  <si>
    <t>PA</t>
  </si>
  <si>
    <t>CO</t>
  </si>
  <si>
    <t>SR</t>
  </si>
  <si>
    <t>VE</t>
  </si>
  <si>
    <t>BO</t>
  </si>
  <si>
    <t>BR</t>
  </si>
  <si>
    <t>EC</t>
  </si>
  <si>
    <t>PY</t>
  </si>
  <si>
    <t>PE</t>
  </si>
  <si>
    <t>AR</t>
  </si>
  <si>
    <t>CL</t>
  </si>
  <si>
    <t>UY</t>
  </si>
  <si>
    <t>MN</t>
  </si>
  <si>
    <t>TW</t>
  </si>
  <si>
    <t>CN</t>
  </si>
  <si>
    <t>HK</t>
  </si>
  <si>
    <t>JP</t>
  </si>
  <si>
    <t>KP</t>
  </si>
  <si>
    <t>KR</t>
  </si>
  <si>
    <t>KZ</t>
  </si>
  <si>
    <t>KG</t>
  </si>
  <si>
    <t>TJ</t>
  </si>
  <si>
    <t>TM</t>
  </si>
  <si>
    <t>UZ</t>
  </si>
  <si>
    <t>IQ</t>
  </si>
  <si>
    <t>IR</t>
  </si>
  <si>
    <t>IL</t>
  </si>
  <si>
    <t>YE</t>
  </si>
  <si>
    <t>JO</t>
  </si>
  <si>
    <t>KW</t>
  </si>
  <si>
    <t>LB</t>
  </si>
  <si>
    <t>AE</t>
  </si>
  <si>
    <t>SA</t>
  </si>
  <si>
    <t>SY</t>
  </si>
  <si>
    <t>PS</t>
  </si>
  <si>
    <t>AM</t>
  </si>
  <si>
    <t>AZ</t>
  </si>
  <si>
    <t>GE</t>
  </si>
  <si>
    <t>AF</t>
  </si>
  <si>
    <t>LK</t>
  </si>
  <si>
    <t>IN</t>
  </si>
  <si>
    <t>MV</t>
  </si>
  <si>
    <t>NP</t>
  </si>
  <si>
    <t>PK</t>
  </si>
  <si>
    <t>BD</t>
  </si>
  <si>
    <t>MM</t>
  </si>
  <si>
    <t>ID</t>
  </si>
  <si>
    <t>KH</t>
  </si>
  <si>
    <t>LA</t>
  </si>
  <si>
    <t>MY</t>
  </si>
  <si>
    <t>PH</t>
  </si>
  <si>
    <t>SG</t>
  </si>
  <si>
    <t>TH</t>
  </si>
  <si>
    <t>VN</t>
  </si>
  <si>
    <t>KI</t>
  </si>
  <si>
    <t>FJ</t>
  </si>
  <si>
    <t>PG</t>
  </si>
  <si>
    <t>WS</t>
  </si>
  <si>
    <t>AU</t>
  </si>
  <si>
    <t>NZ</t>
  </si>
  <si>
    <t>Dänemark</t>
  </si>
  <si>
    <t>Island</t>
  </si>
  <si>
    <t>Norwegen</t>
  </si>
  <si>
    <t>Estland</t>
  </si>
  <si>
    <t>Lettland</t>
  </si>
  <si>
    <t>Litauen</t>
  </si>
  <si>
    <t>Moldau</t>
  </si>
  <si>
    <t>Russland</t>
  </si>
  <si>
    <t>Belarus</t>
  </si>
  <si>
    <t>Liechtenstein</t>
  </si>
  <si>
    <t>Belgien</t>
  </si>
  <si>
    <t>Irland</t>
  </si>
  <si>
    <t>Luxemburg</t>
  </si>
  <si>
    <t>Malta</t>
  </si>
  <si>
    <t>San Marino</t>
  </si>
  <si>
    <t>Zypern</t>
  </si>
  <si>
    <t>Albanien</t>
  </si>
  <si>
    <t>Bulgarien</t>
  </si>
  <si>
    <t>Serbien</t>
  </si>
  <si>
    <t>Serbien und Montenegro</t>
  </si>
  <si>
    <t>Slowenien</t>
  </si>
  <si>
    <t>Zentralserbien</t>
  </si>
  <si>
    <t>Montenegro</t>
  </si>
  <si>
    <t>Kosovo</t>
  </si>
  <si>
    <t>Algerien</t>
  </si>
  <si>
    <t>Libyen</t>
  </si>
  <si>
    <t>Marokko</t>
  </si>
  <si>
    <t>Mauretanien</t>
  </si>
  <si>
    <t>Sudan</t>
  </si>
  <si>
    <t>Tunesien</t>
  </si>
  <si>
    <t>Ägypten</t>
  </si>
  <si>
    <t>Westsahara</t>
  </si>
  <si>
    <t>Äthiopien</t>
  </si>
  <si>
    <t>Dschibuti</t>
  </si>
  <si>
    <t>Kenia</t>
  </si>
  <si>
    <t>Seychellen</t>
  </si>
  <si>
    <t>Somalia</t>
  </si>
  <si>
    <t>Tansania</t>
  </si>
  <si>
    <t>Eritrea</t>
  </si>
  <si>
    <t>Südsudan</t>
  </si>
  <si>
    <t>Burundi</t>
  </si>
  <si>
    <t>Kongo (Kinshasa)</t>
  </si>
  <si>
    <t>Ruanda</t>
  </si>
  <si>
    <t>Tschad</t>
  </si>
  <si>
    <t>Uganda</t>
  </si>
  <si>
    <t>Zentralafrikanische Republik</t>
  </si>
  <si>
    <t>Äquatorialguinea</t>
  </si>
  <si>
    <t>Benin</t>
  </si>
  <si>
    <t>Côte d'Ivoire</t>
  </si>
  <si>
    <t>Gabun</t>
  </si>
  <si>
    <t>Gambia</t>
  </si>
  <si>
    <t>Ghana</t>
  </si>
  <si>
    <t>Guinea-Bissau</t>
  </si>
  <si>
    <t>Guinea</t>
  </si>
  <si>
    <t>Kamerun</t>
  </si>
  <si>
    <t>Cabo Verde</t>
  </si>
  <si>
    <t>Kongo (Brazzaville)</t>
  </si>
  <si>
    <t>Liberia</t>
  </si>
  <si>
    <t>Mali</t>
  </si>
  <si>
    <t>Niger</t>
  </si>
  <si>
    <t>Nigeria</t>
  </si>
  <si>
    <t>Burkina Faso</t>
  </si>
  <si>
    <t>Senegal</t>
  </si>
  <si>
    <t>Sierra Leone</t>
  </si>
  <si>
    <t>Togo</t>
  </si>
  <si>
    <t>Angola</t>
  </si>
  <si>
    <t>Namibia</t>
  </si>
  <si>
    <t>Simbabwe</t>
  </si>
  <si>
    <t>Sambia</t>
  </si>
  <si>
    <t>Komoren</t>
  </si>
  <si>
    <t>Madagaskar</t>
  </si>
  <si>
    <t>Malawi</t>
  </si>
  <si>
    <t>Mauritius</t>
  </si>
  <si>
    <t>Mosambik</t>
  </si>
  <si>
    <t>Kanada</t>
  </si>
  <si>
    <t>Bahamas</t>
  </si>
  <si>
    <t>Barbados</t>
  </si>
  <si>
    <t>Dominikanische Republik</t>
  </si>
  <si>
    <t>Haiti</t>
  </si>
  <si>
    <t>Jamaika</t>
  </si>
  <si>
    <t>Kuba</t>
  </si>
  <si>
    <t>Trinidad und Tobago</t>
  </si>
  <si>
    <t>Antigua und Barbuda</t>
  </si>
  <si>
    <t>St. Lucia</t>
  </si>
  <si>
    <t>Costa Rica</t>
  </si>
  <si>
    <t>El Salvador</t>
  </si>
  <si>
    <t>Guatemala</t>
  </si>
  <si>
    <t>Belize</t>
  </si>
  <si>
    <t>Honduras</t>
  </si>
  <si>
    <t>Nicaragua</t>
  </si>
  <si>
    <t>Panama</t>
  </si>
  <si>
    <t>Kolumbien</t>
  </si>
  <si>
    <t>Suriname</t>
  </si>
  <si>
    <t>Venezuela</t>
  </si>
  <si>
    <t>Bolivien</t>
  </si>
  <si>
    <t>Ecuador</t>
  </si>
  <si>
    <t>Paraguay</t>
  </si>
  <si>
    <t>Peru</t>
  </si>
  <si>
    <t>Argentinien</t>
  </si>
  <si>
    <t>Chile</t>
  </si>
  <si>
    <t>Uruguay</t>
  </si>
  <si>
    <t>Mongolei</t>
  </si>
  <si>
    <t>Taiwan (Chinesisches Taipei)</t>
  </si>
  <si>
    <t>China</t>
  </si>
  <si>
    <t>Hongkong SVR</t>
  </si>
  <si>
    <t>Japan</t>
  </si>
  <si>
    <t>Korea (Nord-)</t>
  </si>
  <si>
    <t>Korea (Süd-)</t>
  </si>
  <si>
    <t>Tibet</t>
  </si>
  <si>
    <t>Kasachstan</t>
  </si>
  <si>
    <t>Kirgisistan</t>
  </si>
  <si>
    <t>Tadschikistan</t>
  </si>
  <si>
    <t>Turkmenistan</t>
  </si>
  <si>
    <t>Usbekistan</t>
  </si>
  <si>
    <t>Irak</t>
  </si>
  <si>
    <t>Iran</t>
  </si>
  <si>
    <t>Israel</t>
  </si>
  <si>
    <t>Jemen</t>
  </si>
  <si>
    <t>Jordanien</t>
  </si>
  <si>
    <t>Kuwait</t>
  </si>
  <si>
    <t>Libanon</t>
  </si>
  <si>
    <t>Vereinigte Arabische Emirate</t>
  </si>
  <si>
    <t>Saudi-Arabien</t>
  </si>
  <si>
    <t>Syrien</t>
  </si>
  <si>
    <t>Palästina</t>
  </si>
  <si>
    <t>Armenien</t>
  </si>
  <si>
    <t>Aserbaidschan</t>
  </si>
  <si>
    <t>Georgien</t>
  </si>
  <si>
    <t>Afghanistan</t>
  </si>
  <si>
    <t>Sri Lanka</t>
  </si>
  <si>
    <t>Indien</t>
  </si>
  <si>
    <t>Malediven</t>
  </si>
  <si>
    <t>Nepal</t>
  </si>
  <si>
    <t>Pakistan</t>
  </si>
  <si>
    <t>Bangladesch</t>
  </si>
  <si>
    <t>Myanmar</t>
  </si>
  <si>
    <t>Indonesien</t>
  </si>
  <si>
    <t>Kambodscha</t>
  </si>
  <si>
    <t>Laos</t>
  </si>
  <si>
    <t>Malaysia</t>
  </si>
  <si>
    <t>Philippinen</t>
  </si>
  <si>
    <t>Singapur</t>
  </si>
  <si>
    <t>Vietnam</t>
  </si>
  <si>
    <t>Kiribati</t>
  </si>
  <si>
    <t>Fidschi</t>
  </si>
  <si>
    <t>Papua-Neuguinea</t>
  </si>
  <si>
    <t>Samoa</t>
  </si>
  <si>
    <t>Australien</t>
  </si>
  <si>
    <t>Neuseeland</t>
  </si>
  <si>
    <t>Unbekannt</t>
  </si>
  <si>
    <t>1) R-Nr. entspricht dem "Code Region" des Bundesamts für Statistik</t>
  </si>
  <si>
    <t>2) L-Nr. entspricht dem "Ländercode" des Bundesamts für Statistik</t>
  </si>
  <si>
    <t>Von den 197 Gemeinden verzeichnen 2025 insgesamt 21 eine Bevölkerungszunahme von 3,00 Prozent und mehr. In 22 Gemeinden liegt die Zunahme bei 2,00 bis 2,99 Prozent, in 44 Gemeinden bei 1,00 bis 1,99 Prozent und in 59 Gemeinden bei 0,00 bis 0,99 Prozent. Ein Bevölkerungsrückgang ist in 51 Gemeinden zu verzeichnen, wobei er in 33 davon mit –0,99 bis –0,01 Prozent gering ausfällt. In den übrigen 18 Gemeinden wird eine Bevölkerungsabnahme von mehr als einem Prozent registriert.</t>
  </si>
  <si>
    <t>Ein klares räumliches Muster der Bevölkerungszunahme ist in der Karte nicht zu erkennen. Die meisten Gemeinden weisen eine Zunahme auf. Die stärkste Bevölkerungszunahme verzeichnet Siglistorf im Bezirk Zurzach mit 9,6 Prozent. Die stärkste Bevölkerungsabnahme weist Rüfenach im Bezirk Brugg mit −2,0 Prozent auf. In den Gemeinden Sisseln und Zeihen (beide Bezirk Laufenburg) bleibt der Bevölkerungsbestand unverändert, mit einer Bevölkerungszunahme von 0,0 Prozent.</t>
  </si>
  <si>
    <t>Nachdem der Bevölkerungsbestand des Kantons Aargau per 31. Dezember 2012 erstmals auf der Basis des kantonalen Einwohnerregisters ermittelt wurde, wurden auch die Bevölkerungsmutationen (Zuzüge, Wegzüge, Geburten, Todesfälle, Einbürgerungen) für das Jahr 2013 registergestützt bestimmt. Damit konnte die bis dahin angewendete Fortschreibungsmethode abgelöst werden. Mit der Umstellung der kantonalen Bevölkerungsstatistik auf die Basis des kantonalen Einwohnerregisters wurde zudem die Definition der "ständigen ausländischen Wohnbevölkerung" an diejenige des Bundes angepasst (Anlehnung an Art. 2d, Abs. 2 und 3 der "Verordnung über die eidgenössische Volkszählung" vom 19. Dezember 2008, Stand 1. Februar 2009). Seit dem 31. Dezember 2012 erfasst die kantonale Bevölkerungsstatistik somit einerseits ausländische Staatsangehörige ausserhalb des Asylprozesses mit einer Aufenthalts- oder Niederlassungsbewilligung für mindestens zwölf Monate oder mit Kurzaufenthaltsbewilligungen für eine kumulierte Aufenthaltsdauer von mindestens zwölf Monaten. Andererseits werden Personen im Asylprozess mit einer Gesamtaufenthaltsdauer von mindestens zwölf Monaten in die Statistik aufgenommen. Bei der angestrebten Abgrenzung ergeben sich aber bei den Ausländerkategorien "Asylsuchender, Asylsuchende", "Vorläufig Aufgenommene" und "Schutzbedürftige" Unschärfen, da das Einreisedatum einer Person in die Schweiz im kantonalen Einwohnerregister zwar seit 2018 erfasst wird, jedoch als fakultatives Merkmal geführt wird. Die kantonale Bevölkerungsstatistik weist ferner die Wohnbevölkerung am zivilrechtlichen Wohnsitz aus. Wochenaufenthalterinnen und Wochenaufenthalter werden nicht zur Wohnbevölkerung des Aufenthaltsorts gezählt. Änderungen der Kategorie von der "nicht ständigen" zur "ständigen Wohnbevölkerung" werden als Zuzüge ausgewiesen.</t>
  </si>
  <si>
    <t>Personen mit Ausweis S (Schutzbedürftige, in der Regel ukrainische Flüchtlinge) werden während der ersten zwölf Monate ihres Aufenthalts der nichtständigen und nach Erreichen dieser Anwesenheitsdauer der ständigen Wohnbevölkerung zugerechnet – analog zu Personen mit Ausweis N oder F. Im Gegensatz zu Personen mit Ausweis N oder F werden die Personen mit Ausweis S, welche die Aufenthaltsdauer von zwölf Monaten überschreiten, in der vorliegenden Statistik nicht bei den Zuzügen, sondern bei den Bereinigungen ausgewiesen. Dieser Umstand führte 2023 zu einer hohen Zahl an Bereinigungen und zu einer zusätzlichen Bevölkerungszunahme von rund 3'500 Personen bei der ständigen ausländischen Bevölkerung.</t>
  </si>
  <si>
    <t>Die Wanderungsbewegungen umfassen Zu- und Wegzüge innerhalb des Kantons, von und nach anderen Kantonen sowie von und nach dem Ausland. Gemeindeinterne Umzüge werden nicht berücksichtigt. Da Zu- und Wegzüge rund um den Jahreswechsel in den Gemeinderegistern oft nicht im gleichen Jahr erfasst werden, weist die kantonale Bevölkerungsstatistik in der Regel auch eine Wanderungsbilanz für den Kanton Aargau aus, die nicht null ist.</t>
  </si>
  <si>
    <t>Die Zahl der Bereinigungen gibt die Differenz zum Vorjahresbestand nach Zuzählen von Geburten und Zuzügen beziehungsweise nach Abzählen von Wegzügen und Todesfällen an. In Zusammenarbeit mit den Einwohnerkontrollen der Gemeinden wird daran gearbeitet, diese Zahl gering zu halten und die Genauigkeit der Registerführung zu erhöhen.</t>
  </si>
  <si>
    <t>Ab dem Jahr 2020 wurde eine neue Methode zur jährlichen Auswertung der Bevölkerungsmutationen eingeführt.
Bis dahin wurden die Ergebnisse der Statistiken des ersten und zweiten Halbjahrs kombiniert, um eine jährliche Übersicht zu erstellen. Die neue Methode identifiziert und berechnet die Bevölkerungsmutationen für den gesamten Zeitraum vom 1. Januar bis zum 31. Dezember. Dadurch werden Mutationen, die erst nach der Betrachtungsperiode des ersten Halbjahrs gemeldet werden, als Geburt, Todesfall, Zuzug, Wegzug oder Einbürgerung erkannt, während sie bis 2019 zu den Bereinigungen gezählt wurden.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</si>
</sst>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8" x14ac:knownFonts="1">
    <font>
      <sz val="10"/>
      <color rgb="FF000000"/>
      <name val="Arial"/>
    </font>
    <font>
      <b/>
      <sz val="16"/>
      <color rgb="FFFFFFFF"/>
      <name val="Arial"/>
    </font>
    <font>
      <b/>
      <sz val="12"/>
      <color rgb="FF000000"/>
      <name val="Arial"/>
    </font>
    <font>
      <b/>
      <sz val="14"/>
      <color rgb="FF000000"/>
      <name val="Arial"/>
    </font>
    <font>
      <i/>
      <sz val="10"/>
      <color rgb="FF000000"/>
      <name val="Arial"/>
    </font>
    <font>
      <sz val="10"/>
      <color rgb="FFFFFFFF"/>
      <name val="Arial"/>
    </font>
    <font>
      <u/>
      <sz val="10"/>
      <color rgb="FF000000"/>
      <name val="Arial"/>
    </font>
    <font>
      <b/>
      <sz val="10"/>
      <color rgb="FF000000"/>
      <name val="Arial"/>
    </font>
  </fonts>
  <fills count="12">
    <fill>
      <patternFill patternType="none"/>
    </fill>
    <fill>
      <patternFill patternType="gray125"/>
    </fill>
    <fill>
      <patternFill patternType="solid">
        <fgColor rgb="FF007AB8"/>
      </patternFill>
    </fill>
    <fill>
      <patternFill patternType="solid">
        <fgColor rgb="FF96D4FF"/>
      </patternFill>
    </fill>
    <fill>
      <patternFill patternType="solid">
        <fgColor rgb="FFFFA81F"/>
      </patternFill>
    </fill>
    <fill>
      <patternFill patternType="solid">
        <fgColor rgb="FFFFE562"/>
      </patternFill>
    </fill>
    <fill>
      <patternFill patternType="solid">
        <fgColor rgb="FFA05388"/>
      </patternFill>
    </fill>
    <fill>
      <patternFill patternType="solid">
        <fgColor rgb="FFFF82A9"/>
      </patternFill>
    </fill>
    <fill>
      <patternFill patternType="solid">
        <fgColor rgb="FF004774"/>
      </patternFill>
    </fill>
    <fill>
      <patternFill patternType="solid">
        <fgColor rgb="FF4C8562"/>
      </patternFill>
    </fill>
    <fill>
      <patternFill patternType="solid">
        <fgColor rgb="FFC6ECAE"/>
      </patternFill>
    </fill>
    <fill>
      <patternFill patternType="solid">
        <fgColor rgb="FFD9D9D9"/>
      </patternFill>
    </fill>
  </fills>
  <borders count="4">
    <border>
      <left/>
      <right/>
      <top/>
      <bottom/>
      <diagonal/>
    </border>
    <border>
      <left style="thin">
        <color rgb="FFFFFFFF"/>
      </left>
      <right style="thin">
        <color rgb="FFFFFFFF"/>
      </right>
      <top style="thin">
        <color rgb="FFFFFFFF"/>
      </top>
      <bottom style="thin">
        <color rgb="FFFFFFFF"/>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s>
  <cellStyleXfs count="1">
    <xf numFmtId="0" fontId="0" fillId="0" borderId="0"/>
  </cellStyleXfs>
  <cellXfs count="44">
    <xf numFmtId="0" fontId="0" fillId="0" borderId="0" xfId="0"/>
    <xf numFmtId="0" fontId="1" fillId="2" borderId="0" xfId="0" applyFont="1" applyFill="1" applyAlignment="1">
      <alignment horizontal="left" wrapText="1"/>
    </xf>
    <xf numFmtId="0" fontId="2" fillId="0" borderId="0" xfId="0" applyFont="1"/>
    <xf numFmtId="0" fontId="3" fillId="0" borderId="0" xfId="0" applyFont="1"/>
    <xf numFmtId="0" fontId="4" fillId="0" borderId="0" xfId="0" applyFont="1"/>
    <xf numFmtId="0" fontId="5" fillId="2" borderId="1" xfId="0" applyFont="1" applyFill="1" applyBorder="1"/>
    <xf numFmtId="0" fontId="6" fillId="0" borderId="0" xfId="0" applyFont="1"/>
    <xf numFmtId="0" fontId="0" fillId="3" borderId="1" xfId="0" applyFill="1" applyBorder="1"/>
    <xf numFmtId="0" fontId="0" fillId="4" borderId="1" xfId="0" applyFill="1" applyBorder="1"/>
    <xf numFmtId="0" fontId="0" fillId="5" borderId="1" xfId="0" applyFill="1" applyBorder="1"/>
    <xf numFmtId="0" fontId="5" fillId="6" borderId="1" xfId="0" applyFont="1" applyFill="1" applyBorder="1"/>
    <xf numFmtId="0" fontId="0" fillId="7" borderId="1" xfId="0" applyFill="1" applyBorder="1"/>
    <xf numFmtId="0" fontId="5" fillId="8" borderId="1" xfId="0" applyFont="1" applyFill="1" applyBorder="1"/>
    <xf numFmtId="0" fontId="5" fillId="9" borderId="1" xfId="0" applyFont="1" applyFill="1" applyBorder="1"/>
    <xf numFmtId="0" fontId="0" fillId="10" borderId="1" xfId="0" applyFill="1" applyBorder="1"/>
    <xf numFmtId="0" fontId="4" fillId="0" borderId="0" xfId="0" applyFont="1" applyAlignment="1">
      <alignment horizontal="left" vertical="top"/>
    </xf>
    <xf numFmtId="0" fontId="7" fillId="0" borderId="2" xfId="0" applyFont="1" applyBorder="1" applyAlignment="1">
      <alignment horizontal="center" vertical="top" wrapText="1"/>
    </xf>
    <xf numFmtId="0" fontId="7" fillId="0" borderId="2" xfId="0" applyFont="1" applyBorder="1" applyAlignment="1">
      <alignment horizontal="right" vertical="top" wrapText="1"/>
    </xf>
    <xf numFmtId="164" fontId="0" fillId="0" borderId="0" xfId="0" applyNumberFormat="1" applyAlignment="1">
      <alignment horizontal="center" vertical="center"/>
    </xf>
    <xf numFmtId="3" fontId="0" fillId="0" borderId="0" xfId="0" applyNumberFormat="1" applyAlignment="1">
      <alignment horizontal="right" vertical="center"/>
    </xf>
    <xf numFmtId="164" fontId="0" fillId="0" borderId="3" xfId="0" applyNumberFormat="1" applyBorder="1" applyAlignment="1">
      <alignment horizontal="center" vertical="center"/>
    </xf>
    <xf numFmtId="3" fontId="0" fillId="0" borderId="3" xfId="0" applyNumberFormat="1" applyBorder="1" applyAlignment="1">
      <alignment horizontal="right" vertical="center"/>
    </xf>
    <xf numFmtId="0" fontId="7" fillId="0" borderId="2" xfId="0" applyFont="1" applyBorder="1" applyAlignment="1">
      <alignment horizontal="left" vertical="top" wrapText="1"/>
    </xf>
    <xf numFmtId="0" fontId="0" fillId="0" borderId="0" xfId="0" applyAlignment="1">
      <alignment horizontal="left" vertical="center"/>
    </xf>
    <xf numFmtId="4" fontId="0" fillId="0" borderId="0" xfId="0" applyNumberFormat="1" applyAlignment="1">
      <alignment horizontal="right" vertical="center"/>
    </xf>
    <xf numFmtId="0" fontId="7" fillId="0" borderId="3" xfId="0" applyFont="1" applyBorder="1" applyAlignment="1">
      <alignment horizontal="left" vertical="center"/>
    </xf>
    <xf numFmtId="3" fontId="7" fillId="0" borderId="3" xfId="0" applyNumberFormat="1" applyFont="1" applyBorder="1" applyAlignment="1">
      <alignment horizontal="right" vertical="center"/>
    </xf>
    <xf numFmtId="4" fontId="7" fillId="0" borderId="3" xfId="0" applyNumberFormat="1" applyFont="1" applyBorder="1" applyAlignment="1">
      <alignment horizontal="right" vertical="center"/>
    </xf>
    <xf numFmtId="4" fontId="0" fillId="0" borderId="3" xfId="0" applyNumberFormat="1" applyBorder="1" applyAlignment="1">
      <alignment horizontal="right" vertical="center"/>
    </xf>
    <xf numFmtId="0" fontId="0" fillId="0" borderId="3" xfId="0" applyBorder="1" applyAlignment="1">
      <alignment horizontal="left" vertical="center"/>
    </xf>
    <xf numFmtId="0" fontId="0" fillId="0" borderId="0" xfId="0" applyAlignment="1">
      <alignment horizontal="left" vertical="top" wrapText="1"/>
    </xf>
    <xf numFmtId="0" fontId="7" fillId="0" borderId="0" xfId="0" applyFont="1" applyAlignment="1">
      <alignment horizontal="left" vertical="center"/>
    </xf>
    <xf numFmtId="3" fontId="7" fillId="0" borderId="0" xfId="0" applyNumberFormat="1" applyFont="1" applyAlignment="1">
      <alignment horizontal="right" vertical="center"/>
    </xf>
    <xf numFmtId="0" fontId="0" fillId="0" borderId="0" xfId="0" applyAlignment="1">
      <alignment horizontal="right" vertical="center"/>
    </xf>
    <xf numFmtId="0" fontId="0" fillId="0" borderId="3" xfId="0" applyBorder="1" applyAlignment="1">
      <alignment horizontal="right" vertical="center"/>
    </xf>
    <xf numFmtId="0" fontId="1" fillId="2" borderId="0" xfId="0" applyFont="1" applyFill="1" applyAlignment="1">
      <alignment horizontal="left" wrapText="1"/>
    </xf>
    <xf numFmtId="0" fontId="7" fillId="0" borderId="2" xfId="0" applyFont="1" applyBorder="1" applyAlignment="1">
      <alignment horizontal="center" vertical="top" wrapText="1"/>
    </xf>
    <xf numFmtId="0" fontId="0" fillId="0" borderId="0" xfId="0" applyAlignment="1">
      <alignment horizontal="left" vertical="center" wrapText="1"/>
    </xf>
    <xf numFmtId="0" fontId="0" fillId="0" borderId="0" xfId="0"/>
    <xf numFmtId="0" fontId="7" fillId="0" borderId="2" xfId="0" applyFont="1" applyBorder="1" applyAlignment="1">
      <alignment horizontal="left" vertical="top" wrapText="1"/>
    </xf>
    <xf numFmtId="0" fontId="7" fillId="0" borderId="2" xfId="0" applyFont="1" applyBorder="1" applyAlignment="1">
      <alignment horizontal="right" vertical="top" wrapText="1"/>
    </xf>
    <xf numFmtId="0" fontId="0" fillId="11" borderId="0" xfId="0" applyFill="1" applyAlignment="1">
      <alignment horizontal="center" wrapText="1"/>
    </xf>
    <xf numFmtId="3" fontId="0" fillId="0" borderId="0" xfId="0" applyNumberFormat="1" applyAlignment="1">
      <alignment horizontal="right" vertical="center"/>
    </xf>
    <xf numFmtId="4" fontId="0" fillId="0" borderId="0" xfId="0" applyNumberFormat="1" applyAlignment="1">
      <alignment horizontal="right"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1</xdr:col>
      <xdr:colOff>0</xdr:colOff>
      <xdr:row>61</xdr:row>
      <xdr:rowOff>0</xdr:rowOff>
    </xdr:from>
    <xdr:ext cx="6840000" cy="4680000"/>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62</xdr:row>
      <xdr:rowOff>0</xdr:rowOff>
    </xdr:from>
    <xdr:ext cx="8208000" cy="561600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19</xdr:row>
      <xdr:rowOff>0</xdr:rowOff>
    </xdr:from>
    <xdr:ext cx="6876000" cy="4680000"/>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19</xdr:row>
      <xdr:rowOff>0</xdr:rowOff>
    </xdr:from>
    <xdr:ext cx="7704000" cy="5256000"/>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64</xdr:row>
      <xdr:rowOff>0</xdr:rowOff>
    </xdr:from>
    <xdr:ext cx="6840000" cy="4680000"/>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62</xdr:row>
      <xdr:rowOff>0</xdr:rowOff>
    </xdr:from>
    <xdr:ext cx="7524000" cy="514800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31</xdr:row>
      <xdr:rowOff>0</xdr:rowOff>
    </xdr:from>
    <xdr:ext cx="7254000" cy="7380000"/>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59</xdr:row>
      <xdr:rowOff>0</xdr:rowOff>
    </xdr:from>
    <xdr:ext cx="7956000" cy="5400000"/>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61</xdr:row>
      <xdr:rowOff>0</xdr:rowOff>
    </xdr:from>
    <xdr:ext cx="10296000" cy="7020000"/>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65</xdr:row>
      <xdr:rowOff>0</xdr:rowOff>
    </xdr:from>
    <xdr:ext cx="7200000" cy="4680000"/>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13</xdr:col>
      <xdr:colOff>0</xdr:colOff>
      <xdr:row>65</xdr:row>
      <xdr:rowOff>0</xdr:rowOff>
    </xdr:from>
    <xdr:ext cx="7200000" cy="4680000"/>
    <xdr:pic>
      <xdr:nvPicPr>
        <xdr:cNvPr id="3" name="Picture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3</xdr:row>
      <xdr:rowOff>0</xdr:rowOff>
    </xdr:from>
    <xdr:ext cx="10620000" cy="10065600"/>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8</xdr:col>
      <xdr:colOff>0</xdr:colOff>
      <xdr:row>49</xdr:row>
      <xdr:rowOff>0</xdr:rowOff>
    </xdr:from>
    <xdr:ext cx="2700000" cy="1800000"/>
    <xdr:pic>
      <xdr:nvPicPr>
        <xdr:cNvPr id="3" name="Picture 2">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D61"/>
  <sheetViews>
    <sheetView showGridLines="0" tabSelected="1" workbookViewId="0">
      <selection activeCell="J17" sqref="J17"/>
    </sheetView>
  </sheetViews>
  <sheetFormatPr baseColWidth="10" defaultRowHeight="12.75" x14ac:dyDescent="0.2"/>
  <cols>
    <col min="1" max="1" width="2.5703125" customWidth="1"/>
    <col min="2" max="2" width="19.7109375" customWidth="1"/>
    <col min="3" max="3" width="3.5703125" customWidth="1"/>
    <col min="4" max="4" width="105.5703125" customWidth="1"/>
  </cols>
  <sheetData>
    <row r="4" spans="2:4" ht="14.45" customHeight="1" x14ac:dyDescent="0.3">
      <c r="B4" s="1"/>
      <c r="C4" s="1"/>
      <c r="D4" s="1"/>
    </row>
    <row r="5" spans="2:4" ht="14.45" customHeight="1" x14ac:dyDescent="0.3">
      <c r="B5" s="1"/>
      <c r="C5" s="1"/>
      <c r="D5" s="1"/>
    </row>
    <row r="6" spans="2:4" ht="21" customHeight="1" x14ac:dyDescent="0.3">
      <c r="B6" s="35" t="s">
        <v>0</v>
      </c>
      <c r="C6" s="35"/>
      <c r="D6" s="35"/>
    </row>
    <row r="7" spans="2:4" ht="6" customHeight="1" x14ac:dyDescent="0.2"/>
    <row r="8" spans="2:4" x14ac:dyDescent="0.2">
      <c r="B8" t="s">
        <v>1</v>
      </c>
    </row>
    <row r="9" spans="2:4" x14ac:dyDescent="0.2">
      <c r="B9" t="s">
        <v>2</v>
      </c>
    </row>
    <row r="10" spans="2:4" x14ac:dyDescent="0.2">
      <c r="B10" t="s">
        <v>3</v>
      </c>
    </row>
    <row r="11" spans="2:4" x14ac:dyDescent="0.2">
      <c r="B11" t="s">
        <v>4</v>
      </c>
    </row>
    <row r="16" spans="2:4" ht="15.75" x14ac:dyDescent="0.25">
      <c r="B16" s="2" t="s">
        <v>5</v>
      </c>
    </row>
    <row r="18" spans="2:4" x14ac:dyDescent="0.2">
      <c r="B18" s="4" t="s">
        <v>9</v>
      </c>
    </row>
    <row r="19" spans="2:4" x14ac:dyDescent="0.2">
      <c r="B19" s="5" t="str">
        <f>HYPERLINK("#'T1'!A1", "Tabelle 1:")</f>
        <v>Tabelle 1:</v>
      </c>
      <c r="C19" t="s">
        <v>2</v>
      </c>
      <c r="D19" s="6" t="str">
        <f>HYPERLINK("#'T1'!A1", "Bevölkerungsentwicklung nach Nationalität und Geschlecht, 1972–2025")</f>
        <v>Bevölkerungsentwicklung nach Nationalität und Geschlecht, 1972–2025</v>
      </c>
    </row>
    <row r="20" spans="2:4" x14ac:dyDescent="0.2">
      <c r="B20" s="5" t="str">
        <f>HYPERLINK("#'T2'!A1", "Tabelle 2:")</f>
        <v>Tabelle 2:</v>
      </c>
      <c r="C20" t="s">
        <v>2</v>
      </c>
      <c r="D20" s="6" t="str">
        <f>HYPERLINK("#'T2'!A1", "Kantonale Bevölkerungsbilanz, 1973–2025")</f>
        <v>Kantonale Bevölkerungsbilanz, 1973–2025</v>
      </c>
    </row>
    <row r="21" spans="2:4" x14ac:dyDescent="0.2">
      <c r="B21" s="5" t="str">
        <f>HYPERLINK("#'T3'!A1", "Tabelle 3:")</f>
        <v>Tabelle 3:</v>
      </c>
      <c r="C21" t="s">
        <v>2</v>
      </c>
      <c r="D21" s="6" t="str">
        <f>HYPERLINK("#'T3'!A1", "Bevölkerungsbilanz nach Bezirk, 2025")</f>
        <v>Bevölkerungsbilanz nach Bezirk, 2025</v>
      </c>
    </row>
    <row r="23" spans="2:4" x14ac:dyDescent="0.2">
      <c r="B23" s="4" t="s">
        <v>12</v>
      </c>
    </row>
    <row r="24" spans="2:4" x14ac:dyDescent="0.2">
      <c r="B24" s="7" t="str">
        <f>HYPERLINK("#'T4'!A1", "Tabelle 4:")</f>
        <v>Tabelle 4:</v>
      </c>
      <c r="C24" t="s">
        <v>2</v>
      </c>
      <c r="D24" s="6" t="str">
        <f>HYPERLINK("#'T4'!A1", "Geburten, Todesfälle und Geburtenüberschuss nach Nationalität und Bezirk, 2025")</f>
        <v>Geburten, Todesfälle und Geburtenüberschuss nach Nationalität und Bezirk, 2025</v>
      </c>
    </row>
    <row r="25" spans="2:4" x14ac:dyDescent="0.2">
      <c r="B25" s="7" t="str">
        <f>HYPERLINK("#'T5'!A1", "Tabelle 5:")</f>
        <v>Tabelle 5:</v>
      </c>
      <c r="C25" t="s">
        <v>2</v>
      </c>
      <c r="D25" s="6" t="str">
        <f>HYPERLINK("#'T5'!A1", "Geburtenziffern und allgemeine Fruchtbarkeitsziffern nach Nationalität, 1973–2025")</f>
        <v>Geburtenziffern und allgemeine Fruchtbarkeitsziffern nach Nationalität, 1973–2025</v>
      </c>
    </row>
    <row r="27" spans="2:4" x14ac:dyDescent="0.2">
      <c r="B27" s="4" t="s">
        <v>25</v>
      </c>
    </row>
    <row r="28" spans="2:4" x14ac:dyDescent="0.2">
      <c r="B28" s="8" t="str">
        <f>HYPERLINK("#'T6'!A1", "Tabelle 6:")</f>
        <v>Tabelle 6:</v>
      </c>
      <c r="C28" t="s">
        <v>2</v>
      </c>
      <c r="D28" s="6" t="str">
        <f>HYPERLINK("#'T6'!A1", "Wanderungsbilanz nach Region und Nationalität, 1973–2025")</f>
        <v>Wanderungsbilanz nach Region und Nationalität, 1973–2025</v>
      </c>
    </row>
    <row r="29" spans="2:4" x14ac:dyDescent="0.2">
      <c r="B29" s="8" t="str">
        <f>HYPERLINK("#'T7a'!A1", "Tabelle 7a:")</f>
        <v>Tabelle 7a:</v>
      </c>
      <c r="C29" t="s">
        <v>2</v>
      </c>
      <c r="D29" s="6" t="str">
        <f>HYPERLINK("#'T7a'!A1", "Zuzüge nach Herkunftsregion und Nationalität, 1973–2025")</f>
        <v>Zuzüge nach Herkunftsregion und Nationalität, 1973–2025</v>
      </c>
    </row>
    <row r="30" spans="2:4" x14ac:dyDescent="0.2">
      <c r="B30" s="8" t="str">
        <f>HYPERLINK("#'T7b'!A1", "Tabelle 7b:")</f>
        <v>Tabelle 7b:</v>
      </c>
      <c r="C30" t="s">
        <v>2</v>
      </c>
      <c r="D30" s="6" t="str">
        <f>HYPERLINK("#'T7b'!A1", "Wegzüge nach Wegzugsregion und Nationalität, 1973–2025")</f>
        <v>Wegzüge nach Wegzugsregion und Nationalität, 1973–2025</v>
      </c>
    </row>
    <row r="31" spans="2:4" x14ac:dyDescent="0.2">
      <c r="B31" s="8" t="str">
        <f>HYPERLINK("#'T8a'!A1", "Tabelle 8a:")</f>
        <v>Tabelle 8a:</v>
      </c>
      <c r="C31" t="s">
        <v>2</v>
      </c>
      <c r="D31" s="6" t="str">
        <f>HYPERLINK("#'T8a'!A1", "Zuzüge nach Nationalität und Altersklasse in Jahren, 1973–2025")</f>
        <v>Zuzüge nach Nationalität und Altersklasse in Jahren, 1973–2025</v>
      </c>
    </row>
    <row r="32" spans="2:4" x14ac:dyDescent="0.2">
      <c r="B32" s="8" t="str">
        <f>HYPERLINK("#'T8b'!A1", "Tabelle 8b:")</f>
        <v>Tabelle 8b:</v>
      </c>
      <c r="C32" t="s">
        <v>2</v>
      </c>
      <c r="D32" s="6" t="str">
        <f>HYPERLINK("#'T8b'!A1", "Wegzüge nach Nationalität und Altersklasse in Jahren, 1973–2025")</f>
        <v>Wegzüge nach Nationalität und Altersklasse in Jahren, 1973–2025</v>
      </c>
    </row>
    <row r="33" spans="2:4" x14ac:dyDescent="0.2">
      <c r="B33" s="8" t="str">
        <f>HYPERLINK("#'T9a'!A1", "Tabelle 9a:")</f>
        <v>Tabelle 9a:</v>
      </c>
      <c r="C33" t="s">
        <v>2</v>
      </c>
      <c r="D33" s="6" t="str">
        <f>HYPERLINK("#'T9a'!A1", "Zuzüge nach Nationalität, Geschlecht und Herkunftskanton, 2025")</f>
        <v>Zuzüge nach Nationalität, Geschlecht und Herkunftskanton, 2025</v>
      </c>
    </row>
    <row r="34" spans="2:4" x14ac:dyDescent="0.2">
      <c r="B34" s="8" t="str">
        <f>HYPERLINK("#'T9b'!A1", "Tabelle 9b:")</f>
        <v>Tabelle 9b:</v>
      </c>
      <c r="C34" t="s">
        <v>2</v>
      </c>
      <c r="D34" s="6" t="str">
        <f>HYPERLINK("#'T9b'!A1", "Wegzüge nach Nationalität, Geschlecht und Wegzugskanton, 2025")</f>
        <v>Wegzüge nach Nationalität, Geschlecht und Wegzugskanton, 2025</v>
      </c>
    </row>
    <row r="35" spans="2:4" x14ac:dyDescent="0.2">
      <c r="B35" s="8" t="str">
        <f>HYPERLINK("#'T10'!A1", "Tabelle 10:")</f>
        <v>Tabelle 10:</v>
      </c>
      <c r="C35" t="s">
        <v>2</v>
      </c>
      <c r="D35" s="6" t="str">
        <f>HYPERLINK("#'T10'!A1", "Zuzüge, Wegzüge und Wanderungsbilanz nach Kanton, 2025")</f>
        <v>Zuzüge, Wegzüge und Wanderungsbilanz nach Kanton, 2025</v>
      </c>
    </row>
    <row r="36" spans="2:4" x14ac:dyDescent="0.2">
      <c r="B36" s="8" t="str">
        <f>HYPERLINK("#'T11a'!A1", "Tabelle 11a:")</f>
        <v>Tabelle 11a:</v>
      </c>
      <c r="C36" t="s">
        <v>2</v>
      </c>
      <c r="D36" s="6" t="str">
        <f>HYPERLINK("#'T11a'!A1", "Zuzüge nach Nationalität, Geschlecht und den wichtigsten Herkunftsländern, 2025")</f>
        <v>Zuzüge nach Nationalität, Geschlecht und den wichtigsten Herkunftsländern, 2025</v>
      </c>
    </row>
    <row r="37" spans="2:4" x14ac:dyDescent="0.2">
      <c r="B37" s="8" t="str">
        <f>HYPERLINK("#'T11b'!A1", "Tabelle 11b:")</f>
        <v>Tabelle 11b:</v>
      </c>
      <c r="C37" t="s">
        <v>2</v>
      </c>
      <c r="D37" s="6" t="str">
        <f>HYPERLINK("#'T11b'!A1", "Wegzüge nach Nationalität, Geschlecht und den wichtigsten Wegzugsländern, 2025")</f>
        <v>Wegzüge nach Nationalität, Geschlecht und den wichtigsten Wegzugsländern, 2025</v>
      </c>
    </row>
    <row r="38" spans="2:4" x14ac:dyDescent="0.2">
      <c r="B38" s="8" t="str">
        <f>HYPERLINK("#'T11c'!A1", "Tabelle 11c:")</f>
        <v>Tabelle 11c:</v>
      </c>
      <c r="C38" t="s">
        <v>2</v>
      </c>
      <c r="D38" s="6" t="str">
        <f>HYPERLINK("#'T11c'!A1", "Wanderungsbilanz nach den wichtigsten Herkunft- und Wegzugsländern, 2025")</f>
        <v>Wanderungsbilanz nach den wichtigsten Herkunft- und Wegzugsländern, 2025</v>
      </c>
    </row>
    <row r="39" spans="2:4" x14ac:dyDescent="0.2">
      <c r="B39" s="8" t="str">
        <f>HYPERLINK("#'T12'!A1", "Tabelle 12:")</f>
        <v>Tabelle 12:</v>
      </c>
      <c r="C39" t="s">
        <v>2</v>
      </c>
      <c r="D39" s="6" t="str">
        <f>HYPERLINK("#'T12'!A1", "Zuzüge nach ausgewählten Herkunftsländern, 1973–2025")</f>
        <v>Zuzüge nach ausgewählten Herkunftsländern, 1973–2025</v>
      </c>
    </row>
    <row r="41" spans="2:4" x14ac:dyDescent="0.2">
      <c r="B41" s="4" t="s">
        <v>27</v>
      </c>
    </row>
    <row r="42" spans="2:4" x14ac:dyDescent="0.2">
      <c r="B42" s="9" t="str">
        <f>HYPERLINK("#'T13'!A1", "Tabelle 13:")</f>
        <v>Tabelle 13:</v>
      </c>
      <c r="C42" t="s">
        <v>2</v>
      </c>
      <c r="D42" s="6" t="str">
        <f>HYPERLINK("#'T13'!A1", "Einbürgerungen nach Geschlecht und Altersklasse, 1973–2025")</f>
        <v>Einbürgerungen nach Geschlecht und Altersklasse, 1973–2025</v>
      </c>
    </row>
    <row r="44" spans="2:4" x14ac:dyDescent="0.2">
      <c r="B44" s="4" t="s">
        <v>31</v>
      </c>
    </row>
    <row r="45" spans="2:4" x14ac:dyDescent="0.2">
      <c r="B45" s="10" t="str">
        <f>HYPERLINK("#'T14'!A1", "Tabelle 14:")</f>
        <v>Tabelle 14:</v>
      </c>
      <c r="C45" t="s">
        <v>2</v>
      </c>
      <c r="D45" s="6" t="str">
        <f>HYPERLINK("#'T14'!A1", "Gesamtbevölkerung nach Fünfjahresklassen, 1972–2025")</f>
        <v>Gesamtbevölkerung nach Fünfjahresklassen, 1972–2025</v>
      </c>
    </row>
    <row r="46" spans="2:4" x14ac:dyDescent="0.2">
      <c r="B46" s="10" t="str">
        <f>HYPERLINK("#'T15'!A1", "Tabelle 15:")</f>
        <v>Tabelle 15:</v>
      </c>
      <c r="C46" t="s">
        <v>2</v>
      </c>
      <c r="D46" s="6" t="str">
        <f>HYPERLINK("#'T15'!A1", "Jugend-, Alters- und Abhängigenquotient, 1972–2025")</f>
        <v>Jugend-, Alters- und Abhängigenquotient, 1972–2025</v>
      </c>
    </row>
    <row r="47" spans="2:4" x14ac:dyDescent="0.2">
      <c r="B47" s="10" t="str">
        <f>HYPERLINK("#'T16'!A1", "Tabelle 16:")</f>
        <v>Tabelle 16:</v>
      </c>
      <c r="C47" t="s">
        <v>2</v>
      </c>
      <c r="D47" s="6" t="str">
        <f>HYPERLINK("#'T16'!A1", "Bevölkerung nach Fünfjahresklassen, Nationalität und Geschlecht, absolut und in Prozent, 2025")</f>
        <v>Bevölkerung nach Fünfjahresklassen, Nationalität und Geschlecht, absolut und in Prozent, 2025</v>
      </c>
    </row>
    <row r="49" spans="2:4" x14ac:dyDescent="0.2">
      <c r="B49" s="4" t="s">
        <v>37</v>
      </c>
    </row>
    <row r="50" spans="2:4" x14ac:dyDescent="0.2">
      <c r="B50" s="11" t="str">
        <f>HYPERLINK("#'T17'!A1", "Tabelle 17:")</f>
        <v>Tabelle 17:</v>
      </c>
      <c r="C50" t="s">
        <v>2</v>
      </c>
      <c r="D50" s="6" t="str">
        <f>HYPERLINK("#'T17'!A1", "Bevölkerung nach Nationalität, Geschlecht, Bezirk und Gemeinde, 2025")</f>
        <v>Bevölkerung nach Nationalität, Geschlecht, Bezirk und Gemeinde, 2025</v>
      </c>
    </row>
    <row r="51" spans="2:4" x14ac:dyDescent="0.2">
      <c r="B51" s="11" t="str">
        <f>HYPERLINK("#'T18'!A1", "Tabelle 18:")</f>
        <v>Tabelle 18:</v>
      </c>
      <c r="C51" t="s">
        <v>2</v>
      </c>
      <c r="D51" s="6" t="str">
        <f>HYPERLINK("#'T18'!A1", "Bevölkerungsbilanz nach Bezirk und Gemeinde, 2025")</f>
        <v>Bevölkerungsbilanz nach Bezirk und Gemeinde, 2025</v>
      </c>
    </row>
    <row r="52" spans="2:4" x14ac:dyDescent="0.2">
      <c r="B52" s="11" t="str">
        <f>HYPERLINK("#'T19'!A1", "Tabelle 19:")</f>
        <v>Tabelle 19:</v>
      </c>
      <c r="C52" t="s">
        <v>2</v>
      </c>
      <c r="D52" s="6" t="str">
        <f>HYPERLINK("#'T19'!A1", "Bevölkerungsbewegungen nach Nationalität, Bezirk und Gemeinde, 2025")</f>
        <v>Bevölkerungsbewegungen nach Nationalität, Bezirk und Gemeinde, 2025</v>
      </c>
    </row>
    <row r="53" spans="2:4" x14ac:dyDescent="0.2">
      <c r="B53" s="11" t="str">
        <f>HYPERLINK("#'T20'!A1", "Tabelle 20:")</f>
        <v>Tabelle 20:</v>
      </c>
      <c r="C53" t="s">
        <v>2</v>
      </c>
      <c r="D53" s="6" t="str">
        <f>HYPERLINK("#'T20'!A1", "Todesfälle, Zuzüge und Wegzüge nach Altersklasse, Bezirk und Gemeinde, 2025")</f>
        <v>Todesfälle, Zuzüge und Wegzüge nach Altersklasse, Bezirk und Gemeinde, 2025</v>
      </c>
    </row>
    <row r="54" spans="2:4" x14ac:dyDescent="0.2">
      <c r="B54" s="11" t="str">
        <f>HYPERLINK("#'T21'!A1", "Tabelle 21:")</f>
        <v>Tabelle 21:</v>
      </c>
      <c r="C54" t="s">
        <v>2</v>
      </c>
      <c r="D54" s="6" t="str">
        <f>HYPERLINK("#'T21'!A1", "Bevölkerung nach Fünfjahresklasse, Bezirk und Gemeinde, 2025")</f>
        <v>Bevölkerung nach Fünfjahresklasse, Bezirk und Gemeinde, 2025</v>
      </c>
    </row>
    <row r="55" spans="2:4" x14ac:dyDescent="0.2">
      <c r="B55" s="15"/>
    </row>
    <row r="56" spans="2:4" x14ac:dyDescent="0.2">
      <c r="B56" s="4" t="s">
        <v>39</v>
      </c>
    </row>
    <row r="57" spans="2:4" x14ac:dyDescent="0.2">
      <c r="B57" s="12" t="str">
        <f>HYPERLINK("#'T22'!A1", "Tabelle 22:")</f>
        <v>Tabelle 22:</v>
      </c>
      <c r="C57" t="s">
        <v>2</v>
      </c>
      <c r="D57" s="6" t="str">
        <f>HYPERLINK("#'T22'!A1", "Ausländische Bevölkerung nach Staatsangehörigkeit und Geschlecht, 2025")</f>
        <v>Ausländische Bevölkerung nach Staatsangehörigkeit und Geschlecht, 2025</v>
      </c>
    </row>
    <row r="59" spans="2:4" x14ac:dyDescent="0.2">
      <c r="B59" s="13" t="str">
        <f>HYPERLINK("#'Karte'!A1", "Gemeindekarte: ")</f>
        <v xml:space="preserve">Gemeindekarte: </v>
      </c>
      <c r="C59" t="s">
        <v>2</v>
      </c>
      <c r="D59" s="6" t="str">
        <f>HYPERLINK("#'Karte'!A1", "Veränderung des Bevölkerungsbestands in den Aargauer Gemeinden, in Prozent, 1. Januar bis 31. Dezember 2025")</f>
        <v>Veränderung des Bevölkerungsbestands in den Aargauer Gemeinden, in Prozent, 1. Januar bis 31. Dezember 2025</v>
      </c>
    </row>
    <row r="61" spans="2:4" x14ac:dyDescent="0.2">
      <c r="B61" s="14" t="str">
        <f>HYPERLINK("#'Methodische Hinweise'!A1", "Methodische Hinweise")</f>
        <v>Methodische Hinweise</v>
      </c>
    </row>
  </sheetData>
  <mergeCells count="1">
    <mergeCell ref="B6:D6"/>
  </mergeCells>
  <pageMargins left="0.7" right="0.7" top="0.75" bottom="0.75" header="0.3" footer="0.3"/>
  <pageSetup paperSize="9" fitToHeight="0" orientation="portrait" horizontalDpi="300" verticalDpi="300"/>
  <headerFooter differentFirst="1" scaleWithDoc="0" alignWithMargins="0">
    <firstHeader>&amp;L&amp;C&amp;R&amp;B DEPARTEMENT FINANZEN UND RESSOURCEN
Statistik Aargau</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AB8"/>
  </sheetPr>
  <dimension ref="B1:K59"/>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1" width="10.7109375" customWidth="1"/>
  </cols>
  <sheetData>
    <row r="1" spans="2:11" ht="18" x14ac:dyDescent="0.25">
      <c r="B1" s="3" t="s">
        <v>6</v>
      </c>
    </row>
    <row r="4" spans="2:11" x14ac:dyDescent="0.2">
      <c r="B4" s="36" t="s">
        <v>42</v>
      </c>
      <c r="C4" s="36" t="s">
        <v>43</v>
      </c>
      <c r="D4" s="36" t="s">
        <v>43</v>
      </c>
      <c r="E4" s="36" t="s">
        <v>43</v>
      </c>
      <c r="F4" s="36" t="s">
        <v>44</v>
      </c>
      <c r="G4" s="36" t="s">
        <v>44</v>
      </c>
      <c r="H4" s="36" t="s">
        <v>44</v>
      </c>
      <c r="I4" s="36" t="s">
        <v>45</v>
      </c>
      <c r="J4" s="36" t="s">
        <v>45</v>
      </c>
      <c r="K4" s="36" t="s">
        <v>45</v>
      </c>
    </row>
    <row r="5" spans="2:11" x14ac:dyDescent="0.2">
      <c r="B5" s="36" t="s">
        <v>42</v>
      </c>
      <c r="C5" s="17" t="s">
        <v>46</v>
      </c>
      <c r="D5" s="17" t="s">
        <v>47</v>
      </c>
      <c r="E5" s="17" t="s">
        <v>48</v>
      </c>
      <c r="F5" s="17" t="s">
        <v>46</v>
      </c>
      <c r="G5" s="17" t="s">
        <v>47</v>
      </c>
      <c r="H5" s="17" t="s">
        <v>48</v>
      </c>
      <c r="I5" s="17" t="s">
        <v>46</v>
      </c>
      <c r="J5" s="17" t="s">
        <v>47</v>
      </c>
      <c r="K5" s="17" t="s">
        <v>48</v>
      </c>
    </row>
    <row r="6" spans="2:11" x14ac:dyDescent="0.2">
      <c r="B6" s="18">
        <v>1972</v>
      </c>
      <c r="C6" s="19">
        <v>439503</v>
      </c>
      <c r="D6" s="19">
        <v>220657</v>
      </c>
      <c r="E6" s="19">
        <v>218846</v>
      </c>
      <c r="F6" s="19">
        <v>362159</v>
      </c>
      <c r="G6" s="19">
        <v>177953</v>
      </c>
      <c r="H6" s="19">
        <v>184206</v>
      </c>
      <c r="I6" s="19">
        <v>77344</v>
      </c>
      <c r="J6" s="19">
        <v>42704</v>
      </c>
      <c r="K6" s="19">
        <v>34640</v>
      </c>
    </row>
    <row r="7" spans="2:11" x14ac:dyDescent="0.2">
      <c r="B7" s="18">
        <v>1973</v>
      </c>
      <c r="C7" s="19">
        <v>445189</v>
      </c>
      <c r="D7" s="19">
        <v>223175</v>
      </c>
      <c r="E7" s="19">
        <v>222014</v>
      </c>
      <c r="F7" s="19">
        <v>365805</v>
      </c>
      <c r="G7" s="19">
        <v>179592</v>
      </c>
      <c r="H7" s="19">
        <v>186213</v>
      </c>
      <c r="I7" s="19">
        <v>79384</v>
      </c>
      <c r="J7" s="19">
        <v>43583</v>
      </c>
      <c r="K7" s="19">
        <v>35801</v>
      </c>
    </row>
    <row r="8" spans="2:11" x14ac:dyDescent="0.2">
      <c r="B8" s="18">
        <v>1974</v>
      </c>
      <c r="C8" s="19">
        <v>449776</v>
      </c>
      <c r="D8" s="19">
        <v>225217</v>
      </c>
      <c r="E8" s="19">
        <v>224559</v>
      </c>
      <c r="F8" s="19">
        <v>369640</v>
      </c>
      <c r="G8" s="19">
        <v>181444</v>
      </c>
      <c r="H8" s="19">
        <v>188196</v>
      </c>
      <c r="I8" s="19">
        <v>80136</v>
      </c>
      <c r="J8" s="19">
        <v>43773</v>
      </c>
      <c r="K8" s="19">
        <v>36363</v>
      </c>
    </row>
    <row r="9" spans="2:11" x14ac:dyDescent="0.2">
      <c r="B9" s="18">
        <v>1975</v>
      </c>
      <c r="C9" s="19">
        <v>444882</v>
      </c>
      <c r="D9" s="19">
        <v>222170</v>
      </c>
      <c r="E9" s="19">
        <v>222712</v>
      </c>
      <c r="F9" s="19">
        <v>371429</v>
      </c>
      <c r="G9" s="19">
        <v>182215</v>
      </c>
      <c r="H9" s="19">
        <v>189214</v>
      </c>
      <c r="I9" s="19">
        <v>73453</v>
      </c>
      <c r="J9" s="19">
        <v>39955</v>
      </c>
      <c r="K9" s="19">
        <v>33498</v>
      </c>
    </row>
    <row r="10" spans="2:11" x14ac:dyDescent="0.2">
      <c r="B10" s="18">
        <v>1976</v>
      </c>
      <c r="C10" s="19">
        <v>442529</v>
      </c>
      <c r="D10" s="19">
        <v>220716</v>
      </c>
      <c r="E10" s="19">
        <v>221813</v>
      </c>
      <c r="F10" s="19">
        <v>373872</v>
      </c>
      <c r="G10" s="19">
        <v>183413</v>
      </c>
      <c r="H10" s="19">
        <v>190459</v>
      </c>
      <c r="I10" s="19">
        <v>68657</v>
      </c>
      <c r="J10" s="19">
        <v>37303</v>
      </c>
      <c r="K10" s="19">
        <v>31354</v>
      </c>
    </row>
    <row r="11" spans="2:11" x14ac:dyDescent="0.2">
      <c r="B11" s="18">
        <v>1977</v>
      </c>
      <c r="C11" s="19">
        <v>442875</v>
      </c>
      <c r="D11" s="19">
        <v>220962</v>
      </c>
      <c r="E11" s="19">
        <v>221913</v>
      </c>
      <c r="F11" s="19">
        <v>376249</v>
      </c>
      <c r="G11" s="19">
        <v>184617</v>
      </c>
      <c r="H11" s="19">
        <v>191632</v>
      </c>
      <c r="I11" s="19">
        <v>66626</v>
      </c>
      <c r="J11" s="19">
        <v>36345</v>
      </c>
      <c r="K11" s="19">
        <v>30281</v>
      </c>
    </row>
    <row r="12" spans="2:11" x14ac:dyDescent="0.2">
      <c r="B12" s="18">
        <v>1978</v>
      </c>
      <c r="C12" s="19">
        <v>446305</v>
      </c>
      <c r="D12" s="19">
        <v>222661</v>
      </c>
      <c r="E12" s="19">
        <v>223644</v>
      </c>
      <c r="F12" s="19">
        <v>381423</v>
      </c>
      <c r="G12" s="19">
        <v>187175</v>
      </c>
      <c r="H12" s="19">
        <v>194248</v>
      </c>
      <c r="I12" s="19">
        <v>64882</v>
      </c>
      <c r="J12" s="19">
        <v>35486</v>
      </c>
      <c r="K12" s="19">
        <v>29396</v>
      </c>
    </row>
    <row r="13" spans="2:11" x14ac:dyDescent="0.2">
      <c r="B13" s="18">
        <v>1979</v>
      </c>
      <c r="C13" s="19">
        <v>450233</v>
      </c>
      <c r="D13" s="19">
        <v>224474</v>
      </c>
      <c r="E13" s="19">
        <v>225759</v>
      </c>
      <c r="F13" s="19">
        <v>385321</v>
      </c>
      <c r="G13" s="19">
        <v>189012</v>
      </c>
      <c r="H13" s="19">
        <v>196309</v>
      </c>
      <c r="I13" s="19">
        <v>64912</v>
      </c>
      <c r="J13" s="19">
        <v>35462</v>
      </c>
      <c r="K13" s="19">
        <v>29450</v>
      </c>
    </row>
    <row r="14" spans="2:11" x14ac:dyDescent="0.2">
      <c r="B14" s="18">
        <v>1980</v>
      </c>
      <c r="C14" s="19">
        <v>452786</v>
      </c>
      <c r="D14" s="19">
        <v>225916</v>
      </c>
      <c r="E14" s="19">
        <v>226870</v>
      </c>
      <c r="F14" s="19">
        <v>387804</v>
      </c>
      <c r="G14" s="19">
        <v>190233</v>
      </c>
      <c r="H14" s="19">
        <v>197571</v>
      </c>
      <c r="I14" s="19">
        <v>64982</v>
      </c>
      <c r="J14" s="19">
        <v>35683</v>
      </c>
      <c r="K14" s="19">
        <v>29299</v>
      </c>
    </row>
    <row r="15" spans="2:11" x14ac:dyDescent="0.2">
      <c r="B15" s="18">
        <v>1981</v>
      </c>
      <c r="C15" s="19">
        <v>457997</v>
      </c>
      <c r="D15" s="19">
        <v>228369</v>
      </c>
      <c r="E15" s="19">
        <v>229628</v>
      </c>
      <c r="F15" s="19">
        <v>391250</v>
      </c>
      <c r="G15" s="19">
        <v>191756</v>
      </c>
      <c r="H15" s="19">
        <v>199494</v>
      </c>
      <c r="I15" s="19">
        <v>66747</v>
      </c>
      <c r="J15" s="19">
        <v>36613</v>
      </c>
      <c r="K15" s="19">
        <v>30134</v>
      </c>
    </row>
    <row r="16" spans="2:11" x14ac:dyDescent="0.2">
      <c r="B16" s="18">
        <v>1982</v>
      </c>
      <c r="C16" s="19">
        <v>461178</v>
      </c>
      <c r="D16" s="19">
        <v>229868</v>
      </c>
      <c r="E16" s="19">
        <v>231310</v>
      </c>
      <c r="F16" s="19">
        <v>393913</v>
      </c>
      <c r="G16" s="19">
        <v>192956</v>
      </c>
      <c r="H16" s="19">
        <v>200957</v>
      </c>
      <c r="I16" s="19">
        <v>67265</v>
      </c>
      <c r="J16" s="19">
        <v>36912</v>
      </c>
      <c r="K16" s="19">
        <v>30353</v>
      </c>
    </row>
    <row r="17" spans="2:11" x14ac:dyDescent="0.2">
      <c r="B17" s="18">
        <v>1983</v>
      </c>
      <c r="C17" s="19">
        <v>463912</v>
      </c>
      <c r="D17" s="19">
        <v>231231</v>
      </c>
      <c r="E17" s="19">
        <v>232681</v>
      </c>
      <c r="F17" s="19">
        <v>397156</v>
      </c>
      <c r="G17" s="19">
        <v>194505</v>
      </c>
      <c r="H17" s="19">
        <v>202651</v>
      </c>
      <c r="I17" s="19">
        <v>66756</v>
      </c>
      <c r="J17" s="19">
        <v>36726</v>
      </c>
      <c r="K17" s="19">
        <v>30030</v>
      </c>
    </row>
    <row r="18" spans="2:11" x14ac:dyDescent="0.2">
      <c r="B18" s="18">
        <v>1984</v>
      </c>
      <c r="C18" s="19">
        <v>466603</v>
      </c>
      <c r="D18" s="19">
        <v>232603</v>
      </c>
      <c r="E18" s="19">
        <v>234000</v>
      </c>
      <c r="F18" s="19">
        <v>400032</v>
      </c>
      <c r="G18" s="19">
        <v>195855</v>
      </c>
      <c r="H18" s="19">
        <v>204177</v>
      </c>
      <c r="I18" s="19">
        <v>66571</v>
      </c>
      <c r="J18" s="19">
        <v>36748</v>
      </c>
      <c r="K18" s="19">
        <v>29823</v>
      </c>
    </row>
    <row r="19" spans="2:11" x14ac:dyDescent="0.2">
      <c r="B19" s="18">
        <v>1985</v>
      </c>
      <c r="C19" s="19">
        <v>470955</v>
      </c>
      <c r="D19" s="19">
        <v>234823</v>
      </c>
      <c r="E19" s="19">
        <v>236132</v>
      </c>
      <c r="F19" s="19">
        <v>403587</v>
      </c>
      <c r="G19" s="19">
        <v>197518</v>
      </c>
      <c r="H19" s="19">
        <v>206069</v>
      </c>
      <c r="I19" s="19">
        <v>67368</v>
      </c>
      <c r="J19" s="19">
        <v>37305</v>
      </c>
      <c r="K19" s="19">
        <v>30063</v>
      </c>
    </row>
    <row r="20" spans="2:11" x14ac:dyDescent="0.2">
      <c r="B20" s="18">
        <v>1986</v>
      </c>
      <c r="C20" s="19">
        <v>475523</v>
      </c>
      <c r="D20" s="19">
        <v>237195</v>
      </c>
      <c r="E20" s="19">
        <v>238328</v>
      </c>
      <c r="F20" s="19">
        <v>406632</v>
      </c>
      <c r="G20" s="19">
        <v>198931</v>
      </c>
      <c r="H20" s="19">
        <v>207701</v>
      </c>
      <c r="I20" s="19">
        <v>68891</v>
      </c>
      <c r="J20" s="19">
        <v>38264</v>
      </c>
      <c r="K20" s="19">
        <v>30627</v>
      </c>
    </row>
    <row r="21" spans="2:11" x14ac:dyDescent="0.2">
      <c r="B21" s="18">
        <v>1987</v>
      </c>
      <c r="C21" s="19">
        <v>481916</v>
      </c>
      <c r="D21" s="19">
        <v>240482</v>
      </c>
      <c r="E21" s="19">
        <v>241434</v>
      </c>
      <c r="F21" s="19">
        <v>410844</v>
      </c>
      <c r="G21" s="19">
        <v>200796</v>
      </c>
      <c r="H21" s="19">
        <v>210048</v>
      </c>
      <c r="I21" s="19">
        <v>71072</v>
      </c>
      <c r="J21" s="19">
        <v>39686</v>
      </c>
      <c r="K21" s="19">
        <v>31386</v>
      </c>
    </row>
    <row r="22" spans="2:11" x14ac:dyDescent="0.2">
      <c r="B22" s="18">
        <v>1988</v>
      </c>
      <c r="C22" s="19">
        <v>488764</v>
      </c>
      <c r="D22" s="19">
        <v>244024</v>
      </c>
      <c r="E22" s="19">
        <v>244740</v>
      </c>
      <c r="F22" s="19">
        <v>414958</v>
      </c>
      <c r="G22" s="19">
        <v>202725</v>
      </c>
      <c r="H22" s="19">
        <v>212233</v>
      </c>
      <c r="I22" s="19">
        <v>73806</v>
      </c>
      <c r="J22" s="19">
        <v>41299</v>
      </c>
      <c r="K22" s="19">
        <v>32507</v>
      </c>
    </row>
    <row r="23" spans="2:11" x14ac:dyDescent="0.2">
      <c r="B23" s="18">
        <v>1989</v>
      </c>
      <c r="C23" s="19">
        <v>496291</v>
      </c>
      <c r="D23" s="19">
        <v>247827</v>
      </c>
      <c r="E23" s="19">
        <v>248464</v>
      </c>
      <c r="F23" s="19">
        <v>418792</v>
      </c>
      <c r="G23" s="19">
        <v>204372</v>
      </c>
      <c r="H23" s="19">
        <v>214420</v>
      </c>
      <c r="I23" s="19">
        <v>77499</v>
      </c>
      <c r="J23" s="19">
        <v>43455</v>
      </c>
      <c r="K23" s="19">
        <v>34044</v>
      </c>
    </row>
    <row r="24" spans="2:11" x14ac:dyDescent="0.2">
      <c r="B24" s="18">
        <v>1990</v>
      </c>
      <c r="C24" s="19">
        <v>504597</v>
      </c>
      <c r="D24" s="19">
        <v>252576</v>
      </c>
      <c r="E24" s="19">
        <v>252021</v>
      </c>
      <c r="F24" s="19">
        <v>421739</v>
      </c>
      <c r="G24" s="19">
        <v>205098</v>
      </c>
      <c r="H24" s="19">
        <v>216641</v>
      </c>
      <c r="I24" s="19">
        <v>82858</v>
      </c>
      <c r="J24" s="19">
        <v>47478</v>
      </c>
      <c r="K24" s="19">
        <v>35380</v>
      </c>
    </row>
    <row r="25" spans="2:11" x14ac:dyDescent="0.2">
      <c r="B25" s="18">
        <v>1991</v>
      </c>
      <c r="C25" s="19">
        <v>511984</v>
      </c>
      <c r="D25" s="19">
        <v>256194</v>
      </c>
      <c r="E25" s="19">
        <v>255790</v>
      </c>
      <c r="F25" s="19">
        <v>423948</v>
      </c>
      <c r="G25" s="19">
        <v>205822</v>
      </c>
      <c r="H25" s="19">
        <v>218126</v>
      </c>
      <c r="I25" s="19">
        <v>88036</v>
      </c>
      <c r="J25" s="19">
        <v>50372</v>
      </c>
      <c r="K25" s="19">
        <v>37664</v>
      </c>
    </row>
    <row r="26" spans="2:11" x14ac:dyDescent="0.2">
      <c r="B26" s="18">
        <v>1992</v>
      </c>
      <c r="C26" s="19">
        <v>516143</v>
      </c>
      <c r="D26" s="19">
        <v>257704</v>
      </c>
      <c r="E26" s="19">
        <v>258439</v>
      </c>
      <c r="F26" s="19">
        <v>425229</v>
      </c>
      <c r="G26" s="19">
        <v>206560</v>
      </c>
      <c r="H26" s="19">
        <v>218669</v>
      </c>
      <c r="I26" s="19">
        <v>90914</v>
      </c>
      <c r="J26" s="19">
        <v>51144</v>
      </c>
      <c r="K26" s="19">
        <v>39770</v>
      </c>
    </row>
    <row r="27" spans="2:11" x14ac:dyDescent="0.2">
      <c r="B27" s="18">
        <v>1993</v>
      </c>
      <c r="C27" s="19">
        <v>521264</v>
      </c>
      <c r="D27" s="19">
        <v>260172</v>
      </c>
      <c r="E27" s="19">
        <v>261092</v>
      </c>
      <c r="F27" s="19">
        <v>427670</v>
      </c>
      <c r="G27" s="19">
        <v>208027</v>
      </c>
      <c r="H27" s="19">
        <v>219643</v>
      </c>
      <c r="I27" s="19">
        <v>93594</v>
      </c>
      <c r="J27" s="19">
        <v>52145</v>
      </c>
      <c r="K27" s="19">
        <v>41449</v>
      </c>
    </row>
    <row r="28" spans="2:11" x14ac:dyDescent="0.2">
      <c r="B28" s="18">
        <v>1994</v>
      </c>
      <c r="C28" s="19">
        <v>525708</v>
      </c>
      <c r="D28" s="19">
        <v>262142</v>
      </c>
      <c r="E28" s="19">
        <v>263566</v>
      </c>
      <c r="F28" s="19">
        <v>429195</v>
      </c>
      <c r="G28" s="19">
        <v>208947</v>
      </c>
      <c r="H28" s="19">
        <v>220248</v>
      </c>
      <c r="I28" s="19">
        <v>96513</v>
      </c>
      <c r="J28" s="19">
        <v>53195</v>
      </c>
      <c r="K28" s="19">
        <v>43318</v>
      </c>
    </row>
    <row r="29" spans="2:11" x14ac:dyDescent="0.2">
      <c r="B29" s="18">
        <v>1995</v>
      </c>
      <c r="C29" s="19">
        <v>531577</v>
      </c>
      <c r="D29" s="19">
        <v>264886</v>
      </c>
      <c r="E29" s="19">
        <v>266691</v>
      </c>
      <c r="F29" s="19">
        <v>432186</v>
      </c>
      <c r="G29" s="19">
        <v>210594</v>
      </c>
      <c r="H29" s="19">
        <v>221592</v>
      </c>
      <c r="I29" s="19">
        <v>99391</v>
      </c>
      <c r="J29" s="19">
        <v>54292</v>
      </c>
      <c r="K29" s="19">
        <v>45099</v>
      </c>
    </row>
    <row r="30" spans="2:11" x14ac:dyDescent="0.2">
      <c r="B30" s="18">
        <v>1996</v>
      </c>
      <c r="C30" s="19">
        <v>534364</v>
      </c>
      <c r="D30" s="19">
        <v>266151</v>
      </c>
      <c r="E30" s="19">
        <v>268213</v>
      </c>
      <c r="F30" s="19">
        <v>434340</v>
      </c>
      <c r="G30" s="19">
        <v>211773</v>
      </c>
      <c r="H30" s="19">
        <v>222567</v>
      </c>
      <c r="I30" s="19">
        <v>100024</v>
      </c>
      <c r="J30" s="19">
        <v>54378</v>
      </c>
      <c r="K30" s="19">
        <v>45646</v>
      </c>
    </row>
    <row r="31" spans="2:11" x14ac:dyDescent="0.2">
      <c r="B31" s="18">
        <v>1997</v>
      </c>
      <c r="C31" s="19">
        <v>537322</v>
      </c>
      <c r="D31" s="19">
        <v>267479</v>
      </c>
      <c r="E31" s="19">
        <v>269843</v>
      </c>
      <c r="F31" s="19">
        <v>436496</v>
      </c>
      <c r="G31" s="19">
        <v>212805</v>
      </c>
      <c r="H31" s="19">
        <v>223691</v>
      </c>
      <c r="I31" s="19">
        <v>100826</v>
      </c>
      <c r="J31" s="19">
        <v>54674</v>
      </c>
      <c r="K31" s="19">
        <v>46152</v>
      </c>
    </row>
    <row r="32" spans="2:11" x14ac:dyDescent="0.2">
      <c r="B32" s="18">
        <v>1998</v>
      </c>
      <c r="C32" s="19">
        <v>540209</v>
      </c>
      <c r="D32" s="19">
        <v>268776</v>
      </c>
      <c r="E32" s="19">
        <v>271433</v>
      </c>
      <c r="F32" s="19">
        <v>437705</v>
      </c>
      <c r="G32" s="19">
        <v>213285</v>
      </c>
      <c r="H32" s="19">
        <v>224420</v>
      </c>
      <c r="I32" s="19">
        <v>102504</v>
      </c>
      <c r="J32" s="19">
        <v>55491</v>
      </c>
      <c r="K32" s="19">
        <v>47013</v>
      </c>
    </row>
    <row r="33" spans="2:11" x14ac:dyDescent="0.2">
      <c r="B33" s="18">
        <v>1999</v>
      </c>
      <c r="C33" s="19">
        <v>545254</v>
      </c>
      <c r="D33" s="19">
        <v>271243</v>
      </c>
      <c r="E33" s="19">
        <v>274011</v>
      </c>
      <c r="F33" s="19">
        <v>440013</v>
      </c>
      <c r="G33" s="19">
        <v>214485</v>
      </c>
      <c r="H33" s="19">
        <v>225528</v>
      </c>
      <c r="I33" s="19">
        <v>105241</v>
      </c>
      <c r="J33" s="19">
        <v>56758</v>
      </c>
      <c r="K33" s="19">
        <v>48483</v>
      </c>
    </row>
    <row r="34" spans="2:11" x14ac:dyDescent="0.2">
      <c r="B34" s="18">
        <v>2000</v>
      </c>
      <c r="C34" s="19">
        <v>547462</v>
      </c>
      <c r="D34" s="19">
        <v>272340</v>
      </c>
      <c r="E34" s="19">
        <v>275122</v>
      </c>
      <c r="F34" s="19">
        <v>441868</v>
      </c>
      <c r="G34" s="19">
        <v>215527</v>
      </c>
      <c r="H34" s="19">
        <v>226341</v>
      </c>
      <c r="I34" s="19">
        <v>105594</v>
      </c>
      <c r="J34" s="19">
        <v>56813</v>
      </c>
      <c r="K34" s="19">
        <v>48781</v>
      </c>
    </row>
    <row r="35" spans="2:11" x14ac:dyDescent="0.2">
      <c r="B35" s="18">
        <v>2001</v>
      </c>
      <c r="C35" s="19">
        <v>553247</v>
      </c>
      <c r="D35" s="19">
        <v>275181</v>
      </c>
      <c r="E35" s="19">
        <v>278066</v>
      </c>
      <c r="F35" s="19">
        <v>444555</v>
      </c>
      <c r="G35" s="19">
        <v>216745</v>
      </c>
      <c r="H35" s="19">
        <v>227810</v>
      </c>
      <c r="I35" s="19">
        <v>108692</v>
      </c>
      <c r="J35" s="19">
        <v>58436</v>
      </c>
      <c r="K35" s="19">
        <v>50256</v>
      </c>
    </row>
    <row r="36" spans="2:11" x14ac:dyDescent="0.2">
      <c r="B36" s="18">
        <v>2002</v>
      </c>
      <c r="C36" s="19">
        <v>559799</v>
      </c>
      <c r="D36" s="19">
        <v>278492</v>
      </c>
      <c r="E36" s="19">
        <v>281307</v>
      </c>
      <c r="F36" s="19">
        <v>447356</v>
      </c>
      <c r="G36" s="19">
        <v>218199</v>
      </c>
      <c r="H36" s="19">
        <v>229157</v>
      </c>
      <c r="I36" s="19">
        <v>112443</v>
      </c>
      <c r="J36" s="19">
        <v>60293</v>
      </c>
      <c r="K36" s="19">
        <v>52150</v>
      </c>
    </row>
    <row r="37" spans="2:11" x14ac:dyDescent="0.2">
      <c r="B37" s="18">
        <v>2003</v>
      </c>
      <c r="C37" s="19">
        <v>564810</v>
      </c>
      <c r="D37" s="19">
        <v>281014</v>
      </c>
      <c r="E37" s="19">
        <v>283796</v>
      </c>
      <c r="F37" s="19">
        <v>449957</v>
      </c>
      <c r="G37" s="19">
        <v>219527</v>
      </c>
      <c r="H37" s="19">
        <v>230430</v>
      </c>
      <c r="I37" s="19">
        <v>114853</v>
      </c>
      <c r="J37" s="19">
        <v>61487</v>
      </c>
      <c r="K37" s="19">
        <v>53366</v>
      </c>
    </row>
    <row r="38" spans="2:11" x14ac:dyDescent="0.2">
      <c r="B38" s="18">
        <v>2004</v>
      </c>
      <c r="C38" s="19">
        <v>569069</v>
      </c>
      <c r="D38" s="19">
        <v>283231</v>
      </c>
      <c r="E38" s="19">
        <v>285838</v>
      </c>
      <c r="F38" s="19">
        <v>452595</v>
      </c>
      <c r="G38" s="19">
        <v>221001</v>
      </c>
      <c r="H38" s="19">
        <v>231594</v>
      </c>
      <c r="I38" s="19">
        <v>116474</v>
      </c>
      <c r="J38" s="19">
        <v>62230</v>
      </c>
      <c r="K38" s="19">
        <v>54244</v>
      </c>
    </row>
    <row r="39" spans="2:11" x14ac:dyDescent="0.2">
      <c r="B39" s="18">
        <v>2005</v>
      </c>
      <c r="C39" s="19">
        <v>573654</v>
      </c>
      <c r="D39" s="19">
        <v>285771</v>
      </c>
      <c r="E39" s="19">
        <v>287883</v>
      </c>
      <c r="F39" s="19">
        <v>454862</v>
      </c>
      <c r="G39" s="19">
        <v>222257</v>
      </c>
      <c r="H39" s="19">
        <v>232605</v>
      </c>
      <c r="I39" s="19">
        <v>118792</v>
      </c>
      <c r="J39" s="19">
        <v>63514</v>
      </c>
      <c r="K39" s="19">
        <v>55278</v>
      </c>
    </row>
    <row r="40" spans="2:11" x14ac:dyDescent="0.2">
      <c r="B40" s="18">
        <v>2006</v>
      </c>
      <c r="C40" s="19">
        <v>579489</v>
      </c>
      <c r="D40" s="19">
        <v>289042</v>
      </c>
      <c r="E40" s="19">
        <v>290447</v>
      </c>
      <c r="F40" s="19">
        <v>459409</v>
      </c>
      <c r="G40" s="19">
        <v>224573</v>
      </c>
      <c r="H40" s="19">
        <v>234836</v>
      </c>
      <c r="I40" s="19">
        <v>120080</v>
      </c>
      <c r="J40" s="19">
        <v>64469</v>
      </c>
      <c r="K40" s="19">
        <v>55611</v>
      </c>
    </row>
    <row r="41" spans="2:11" x14ac:dyDescent="0.2">
      <c r="B41" s="18">
        <v>2007</v>
      </c>
      <c r="C41" s="19">
        <v>586792</v>
      </c>
      <c r="D41" s="19">
        <v>292956</v>
      </c>
      <c r="E41" s="19">
        <v>293836</v>
      </c>
      <c r="F41" s="19">
        <v>463155</v>
      </c>
      <c r="G41" s="19">
        <v>226473</v>
      </c>
      <c r="H41" s="19">
        <v>236682</v>
      </c>
      <c r="I41" s="19">
        <v>123637</v>
      </c>
      <c r="J41" s="19">
        <v>66483</v>
      </c>
      <c r="K41" s="19">
        <v>57154</v>
      </c>
    </row>
    <row r="42" spans="2:11" x14ac:dyDescent="0.2">
      <c r="B42" s="18">
        <v>2008</v>
      </c>
      <c r="C42" s="19">
        <v>596396</v>
      </c>
      <c r="D42" s="19">
        <v>298260</v>
      </c>
      <c r="E42" s="19">
        <v>298136</v>
      </c>
      <c r="F42" s="19">
        <v>467649</v>
      </c>
      <c r="G42" s="19">
        <v>228719</v>
      </c>
      <c r="H42" s="19">
        <v>238930</v>
      </c>
      <c r="I42" s="19">
        <v>128747</v>
      </c>
      <c r="J42" s="19">
        <v>69541</v>
      </c>
      <c r="K42" s="19">
        <v>59206</v>
      </c>
    </row>
    <row r="43" spans="2:11" x14ac:dyDescent="0.2">
      <c r="B43" s="18">
        <v>2009</v>
      </c>
      <c r="C43" s="19">
        <v>604263</v>
      </c>
      <c r="D43" s="19">
        <v>302108</v>
      </c>
      <c r="E43" s="19">
        <v>302155</v>
      </c>
      <c r="F43" s="19">
        <v>471283</v>
      </c>
      <c r="G43" s="19">
        <v>230493</v>
      </c>
      <c r="H43" s="19">
        <v>240790</v>
      </c>
      <c r="I43" s="19">
        <v>132980</v>
      </c>
      <c r="J43" s="19">
        <v>71615</v>
      </c>
      <c r="K43" s="19">
        <v>61365</v>
      </c>
    </row>
    <row r="44" spans="2:11" x14ac:dyDescent="0.2">
      <c r="B44" s="18">
        <v>2010</v>
      </c>
      <c r="C44" s="19">
        <v>612611</v>
      </c>
      <c r="D44" s="19">
        <v>306418</v>
      </c>
      <c r="E44" s="19">
        <v>306193</v>
      </c>
      <c r="F44" s="19">
        <v>475774</v>
      </c>
      <c r="G44" s="19">
        <v>232725</v>
      </c>
      <c r="H44" s="19">
        <v>243049</v>
      </c>
      <c r="I44" s="19">
        <v>136837</v>
      </c>
      <c r="J44" s="19">
        <v>73693</v>
      </c>
      <c r="K44" s="19">
        <v>63144</v>
      </c>
    </row>
    <row r="45" spans="2:11" x14ac:dyDescent="0.2">
      <c r="B45" s="18">
        <v>2011</v>
      </c>
      <c r="C45" s="19">
        <v>621398</v>
      </c>
      <c r="D45" s="19">
        <v>311149</v>
      </c>
      <c r="E45" s="19">
        <v>310249</v>
      </c>
      <c r="F45" s="19">
        <v>479745</v>
      </c>
      <c r="G45" s="19">
        <v>234778</v>
      </c>
      <c r="H45" s="19">
        <v>244967</v>
      </c>
      <c r="I45" s="19">
        <v>141653</v>
      </c>
      <c r="J45" s="19">
        <v>76371</v>
      </c>
      <c r="K45" s="19">
        <v>65282</v>
      </c>
    </row>
    <row r="46" spans="2:11" x14ac:dyDescent="0.2">
      <c r="B46" s="18">
        <v>2012</v>
      </c>
      <c r="C46" s="19">
        <v>627893</v>
      </c>
      <c r="D46" s="19">
        <v>313933</v>
      </c>
      <c r="E46" s="19">
        <v>313960</v>
      </c>
      <c r="F46" s="19">
        <v>484379</v>
      </c>
      <c r="G46" s="19">
        <v>237035</v>
      </c>
      <c r="H46" s="19">
        <v>247344</v>
      </c>
      <c r="I46" s="19">
        <v>143514</v>
      </c>
      <c r="J46" s="19">
        <v>76898</v>
      </c>
      <c r="K46" s="19">
        <v>66616</v>
      </c>
    </row>
    <row r="47" spans="2:11" x14ac:dyDescent="0.2">
      <c r="B47" s="18">
        <v>2013</v>
      </c>
      <c r="C47" s="19">
        <v>635797</v>
      </c>
      <c r="D47" s="19">
        <v>317949</v>
      </c>
      <c r="E47" s="19">
        <v>317848</v>
      </c>
      <c r="F47" s="19">
        <v>488113</v>
      </c>
      <c r="G47" s="19">
        <v>238936</v>
      </c>
      <c r="H47" s="19">
        <v>249177</v>
      </c>
      <c r="I47" s="19">
        <v>147684</v>
      </c>
      <c r="J47" s="19">
        <v>79013</v>
      </c>
      <c r="K47" s="19">
        <v>68671</v>
      </c>
    </row>
    <row r="48" spans="2:11" x14ac:dyDescent="0.2">
      <c r="B48" s="18">
        <v>2014</v>
      </c>
      <c r="C48" s="19">
        <v>644830</v>
      </c>
      <c r="D48" s="19">
        <v>322731</v>
      </c>
      <c r="E48" s="19">
        <v>322099</v>
      </c>
      <c r="F48" s="19">
        <v>491677</v>
      </c>
      <c r="G48" s="19">
        <v>240711</v>
      </c>
      <c r="H48" s="19">
        <v>250966</v>
      </c>
      <c r="I48" s="19">
        <v>153153</v>
      </c>
      <c r="J48" s="19">
        <v>82020</v>
      </c>
      <c r="K48" s="19">
        <v>71133</v>
      </c>
    </row>
    <row r="49" spans="2:11" x14ac:dyDescent="0.2">
      <c r="B49" s="18">
        <v>2015</v>
      </c>
      <c r="C49" s="19">
        <v>653317</v>
      </c>
      <c r="D49" s="19">
        <v>327395</v>
      </c>
      <c r="E49" s="19">
        <v>325922</v>
      </c>
      <c r="F49" s="19">
        <v>495530</v>
      </c>
      <c r="G49" s="19">
        <v>242676</v>
      </c>
      <c r="H49" s="19">
        <v>252854</v>
      </c>
      <c r="I49" s="19">
        <v>157787</v>
      </c>
      <c r="J49" s="19">
        <v>84719</v>
      </c>
      <c r="K49" s="19">
        <v>73068</v>
      </c>
    </row>
    <row r="50" spans="2:11" x14ac:dyDescent="0.2">
      <c r="B50" s="18">
        <v>2016</v>
      </c>
      <c r="C50" s="19">
        <v>662224</v>
      </c>
      <c r="D50" s="19">
        <v>332252</v>
      </c>
      <c r="E50" s="19">
        <v>329972</v>
      </c>
      <c r="F50" s="19">
        <v>499961</v>
      </c>
      <c r="G50" s="19">
        <v>245000</v>
      </c>
      <c r="H50" s="19">
        <v>254961</v>
      </c>
      <c r="I50" s="19">
        <v>162263</v>
      </c>
      <c r="J50" s="19">
        <v>87252</v>
      </c>
      <c r="K50" s="19">
        <v>75011</v>
      </c>
    </row>
    <row r="51" spans="2:11" x14ac:dyDescent="0.2">
      <c r="B51" s="18">
        <v>2017</v>
      </c>
      <c r="C51" s="19">
        <v>670050</v>
      </c>
      <c r="D51" s="19">
        <v>336393</v>
      </c>
      <c r="E51" s="19">
        <v>333657</v>
      </c>
      <c r="F51" s="19">
        <v>503850</v>
      </c>
      <c r="G51" s="19">
        <v>247081</v>
      </c>
      <c r="H51" s="19">
        <v>256769</v>
      </c>
      <c r="I51" s="19">
        <v>166200</v>
      </c>
      <c r="J51" s="19">
        <v>89312</v>
      </c>
      <c r="K51" s="19">
        <v>76888</v>
      </c>
    </row>
    <row r="52" spans="2:11" x14ac:dyDescent="0.2">
      <c r="B52" s="18">
        <v>2018</v>
      </c>
      <c r="C52" s="19">
        <v>677387</v>
      </c>
      <c r="D52" s="19">
        <v>340157</v>
      </c>
      <c r="E52" s="19">
        <v>337230</v>
      </c>
      <c r="F52" s="19">
        <v>507796</v>
      </c>
      <c r="G52" s="19">
        <v>249105</v>
      </c>
      <c r="H52" s="19">
        <v>258691</v>
      </c>
      <c r="I52" s="19">
        <v>169591</v>
      </c>
      <c r="J52" s="19">
        <v>91052</v>
      </c>
      <c r="K52" s="19">
        <v>78539</v>
      </c>
    </row>
    <row r="53" spans="2:11" x14ac:dyDescent="0.2">
      <c r="B53" s="18">
        <v>2019</v>
      </c>
      <c r="C53" s="19">
        <v>685424</v>
      </c>
      <c r="D53" s="19">
        <v>344348</v>
      </c>
      <c r="E53" s="19">
        <v>341076</v>
      </c>
      <c r="F53" s="19">
        <v>512423</v>
      </c>
      <c r="G53" s="19">
        <v>251506</v>
      </c>
      <c r="H53" s="19">
        <v>260917</v>
      </c>
      <c r="I53" s="19">
        <v>173001</v>
      </c>
      <c r="J53" s="19">
        <v>92842</v>
      </c>
      <c r="K53" s="19">
        <v>80159</v>
      </c>
    </row>
    <row r="54" spans="2:11" x14ac:dyDescent="0.2">
      <c r="B54" s="18">
        <v>2020</v>
      </c>
      <c r="C54" s="19">
        <v>694060</v>
      </c>
      <c r="D54" s="19">
        <v>348681</v>
      </c>
      <c r="E54" s="19">
        <v>345379</v>
      </c>
      <c r="F54" s="19">
        <v>516997</v>
      </c>
      <c r="G54" s="19">
        <v>253778</v>
      </c>
      <c r="H54" s="19">
        <v>263219</v>
      </c>
      <c r="I54" s="19">
        <v>177063</v>
      </c>
      <c r="J54" s="19">
        <v>94903</v>
      </c>
      <c r="K54" s="19">
        <v>82160</v>
      </c>
    </row>
    <row r="55" spans="2:11" x14ac:dyDescent="0.2">
      <c r="B55" s="18">
        <v>2021</v>
      </c>
      <c r="C55" s="19">
        <v>703186</v>
      </c>
      <c r="D55" s="19">
        <v>353391</v>
      </c>
      <c r="E55" s="19">
        <v>349795</v>
      </c>
      <c r="F55" s="19">
        <v>521499</v>
      </c>
      <c r="G55" s="19">
        <v>256128</v>
      </c>
      <c r="H55" s="19">
        <v>265371</v>
      </c>
      <c r="I55" s="19">
        <v>181687</v>
      </c>
      <c r="J55" s="19">
        <v>97263</v>
      </c>
      <c r="K55" s="19">
        <v>84424</v>
      </c>
    </row>
    <row r="56" spans="2:11" x14ac:dyDescent="0.2">
      <c r="B56" s="18">
        <v>2022</v>
      </c>
      <c r="C56" s="19">
        <v>713117</v>
      </c>
      <c r="D56" s="19">
        <v>358950</v>
      </c>
      <c r="E56" s="19">
        <v>354167</v>
      </c>
      <c r="F56" s="19">
        <v>524810</v>
      </c>
      <c r="G56" s="19">
        <v>257829</v>
      </c>
      <c r="H56" s="19">
        <v>266981</v>
      </c>
      <c r="I56" s="19">
        <v>188307</v>
      </c>
      <c r="J56" s="19">
        <v>101121</v>
      </c>
      <c r="K56" s="19">
        <v>87186</v>
      </c>
    </row>
    <row r="57" spans="2:11" x14ac:dyDescent="0.2">
      <c r="B57" s="18">
        <v>2023</v>
      </c>
      <c r="C57" s="19">
        <v>727235</v>
      </c>
      <c r="D57" s="19">
        <v>366203</v>
      </c>
      <c r="E57" s="19">
        <v>361032</v>
      </c>
      <c r="F57" s="19">
        <v>528324</v>
      </c>
      <c r="G57" s="19">
        <v>259715</v>
      </c>
      <c r="H57" s="19">
        <v>268609</v>
      </c>
      <c r="I57" s="19">
        <v>198911</v>
      </c>
      <c r="J57" s="19">
        <v>106488</v>
      </c>
      <c r="K57" s="19">
        <v>92423</v>
      </c>
    </row>
    <row r="58" spans="2:11" x14ac:dyDescent="0.2">
      <c r="B58" s="18">
        <v>2024</v>
      </c>
      <c r="C58" s="19">
        <v>735536</v>
      </c>
      <c r="D58" s="19">
        <v>370801</v>
      </c>
      <c r="E58" s="19">
        <v>364735</v>
      </c>
      <c r="F58" s="19">
        <v>530950</v>
      </c>
      <c r="G58" s="19">
        <v>261216</v>
      </c>
      <c r="H58" s="19">
        <v>269734</v>
      </c>
      <c r="I58" s="19">
        <v>204586</v>
      </c>
      <c r="J58" s="19">
        <v>109585</v>
      </c>
      <c r="K58" s="19">
        <v>95001</v>
      </c>
    </row>
    <row r="59" spans="2:11" x14ac:dyDescent="0.2">
      <c r="B59" s="20">
        <v>2025</v>
      </c>
      <c r="C59" s="21">
        <v>743643</v>
      </c>
      <c r="D59" s="21">
        <v>375163</v>
      </c>
      <c r="E59" s="21">
        <v>368480</v>
      </c>
      <c r="F59" s="21">
        <v>534379</v>
      </c>
      <c r="G59" s="21">
        <v>262876</v>
      </c>
      <c r="H59" s="21">
        <v>271503</v>
      </c>
      <c r="I59" s="21">
        <v>209264</v>
      </c>
      <c r="J59" s="21">
        <v>112287</v>
      </c>
      <c r="K59" s="21">
        <v>96977</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AB8"/>
  </sheetPr>
  <dimension ref="B1:M60"/>
  <sheetViews>
    <sheetView showGridLines="0" workbookViewId="0">
      <pane ySplit="4" topLeftCell="A5" activePane="bottomLeft" state="frozen"/>
      <selection pane="bottomLeft"/>
    </sheetView>
  </sheetViews>
  <sheetFormatPr baseColWidth="10" defaultRowHeight="12.75" x14ac:dyDescent="0.2"/>
  <cols>
    <col min="1" max="1" width="2.5703125" customWidth="1"/>
    <col min="2" max="2" width="5.7109375" customWidth="1"/>
    <col min="3" max="13" width="10.7109375" customWidth="1"/>
  </cols>
  <sheetData>
    <row r="1" spans="2:13" ht="18" x14ac:dyDescent="0.25">
      <c r="B1" s="3" t="s">
        <v>7</v>
      </c>
    </row>
    <row r="4" spans="2:13" ht="38.25" x14ac:dyDescent="0.2">
      <c r="B4" s="16" t="s">
        <v>49</v>
      </c>
      <c r="C4" s="17" t="s">
        <v>50</v>
      </c>
      <c r="D4" s="17" t="s">
        <v>51</v>
      </c>
      <c r="E4" s="17" t="s">
        <v>52</v>
      </c>
      <c r="F4" s="17" t="s">
        <v>53</v>
      </c>
      <c r="G4" s="17" t="s">
        <v>54</v>
      </c>
      <c r="H4" s="17" t="s">
        <v>55</v>
      </c>
      <c r="I4" s="17" t="s">
        <v>56</v>
      </c>
      <c r="J4" s="17" t="s">
        <v>57</v>
      </c>
      <c r="K4" s="17" t="s">
        <v>58</v>
      </c>
      <c r="L4" s="17" t="s">
        <v>59</v>
      </c>
      <c r="M4" s="17" t="s">
        <v>60</v>
      </c>
    </row>
    <row r="5" spans="2:13" x14ac:dyDescent="0.2">
      <c r="B5" s="18">
        <v>1973</v>
      </c>
      <c r="C5" s="19">
        <v>439503</v>
      </c>
      <c r="D5" s="19">
        <v>6259</v>
      </c>
      <c r="E5" s="19">
        <v>3427</v>
      </c>
      <c r="F5" s="19">
        <v>2832</v>
      </c>
      <c r="G5" s="19">
        <v>43038</v>
      </c>
      <c r="H5" s="19">
        <v>40184</v>
      </c>
      <c r="I5" s="19">
        <v>2854</v>
      </c>
      <c r="J5" s="19">
        <v>653</v>
      </c>
      <c r="K5" s="19" t="s">
        <v>61</v>
      </c>
      <c r="L5" s="19">
        <v>5686</v>
      </c>
      <c r="M5" s="19">
        <v>445189</v>
      </c>
    </row>
    <row r="6" spans="2:13" x14ac:dyDescent="0.2">
      <c r="B6" s="18">
        <v>1974</v>
      </c>
      <c r="C6" s="19">
        <v>445189</v>
      </c>
      <c r="D6" s="19">
        <v>6278</v>
      </c>
      <c r="E6" s="19">
        <v>3392</v>
      </c>
      <c r="F6" s="19">
        <v>2886</v>
      </c>
      <c r="G6" s="19">
        <v>41982</v>
      </c>
      <c r="H6" s="19">
        <v>40281</v>
      </c>
      <c r="I6" s="19">
        <v>1701</v>
      </c>
      <c r="J6" s="19">
        <v>672</v>
      </c>
      <c r="K6" s="19" t="s">
        <v>61</v>
      </c>
      <c r="L6" s="19">
        <v>4587</v>
      </c>
      <c r="M6" s="19">
        <v>449776</v>
      </c>
    </row>
    <row r="7" spans="2:13" x14ac:dyDescent="0.2">
      <c r="B7" s="18">
        <v>1975</v>
      </c>
      <c r="C7" s="19">
        <v>449776</v>
      </c>
      <c r="D7" s="19">
        <v>5973</v>
      </c>
      <c r="E7" s="19">
        <v>3471</v>
      </c>
      <c r="F7" s="19">
        <v>2502</v>
      </c>
      <c r="G7" s="19">
        <v>34890</v>
      </c>
      <c r="H7" s="19">
        <v>42286</v>
      </c>
      <c r="I7" s="19">
        <v>-7396</v>
      </c>
      <c r="J7" s="19">
        <v>594</v>
      </c>
      <c r="K7" s="19" t="s">
        <v>61</v>
      </c>
      <c r="L7" s="19">
        <v>-4894</v>
      </c>
      <c r="M7" s="19">
        <v>444882</v>
      </c>
    </row>
    <row r="8" spans="2:13" x14ac:dyDescent="0.2">
      <c r="B8" s="18">
        <v>1976</v>
      </c>
      <c r="C8" s="19">
        <v>444882</v>
      </c>
      <c r="D8" s="19">
        <v>5544</v>
      </c>
      <c r="E8" s="19">
        <v>3560</v>
      </c>
      <c r="F8" s="19">
        <v>1984</v>
      </c>
      <c r="G8" s="19">
        <v>34720</v>
      </c>
      <c r="H8" s="19">
        <v>38839</v>
      </c>
      <c r="I8" s="19">
        <v>-4119</v>
      </c>
      <c r="J8" s="19">
        <v>1285</v>
      </c>
      <c r="K8" s="19">
        <v>-218</v>
      </c>
      <c r="L8" s="19">
        <v>-2353</v>
      </c>
      <c r="M8" s="19">
        <v>442529</v>
      </c>
    </row>
    <row r="9" spans="2:13" x14ac:dyDescent="0.2">
      <c r="B9" s="18">
        <v>1977</v>
      </c>
      <c r="C9" s="19">
        <v>442529</v>
      </c>
      <c r="D9" s="19">
        <v>5427</v>
      </c>
      <c r="E9" s="19">
        <v>3375</v>
      </c>
      <c r="F9" s="19">
        <v>2052</v>
      </c>
      <c r="G9" s="19">
        <v>35586</v>
      </c>
      <c r="H9" s="19">
        <v>37076</v>
      </c>
      <c r="I9" s="19">
        <v>-1490</v>
      </c>
      <c r="J9" s="19">
        <v>1124</v>
      </c>
      <c r="K9" s="19">
        <v>-216</v>
      </c>
      <c r="L9" s="19">
        <v>346</v>
      </c>
      <c r="M9" s="19">
        <v>442875</v>
      </c>
    </row>
    <row r="10" spans="2:13" x14ac:dyDescent="0.2">
      <c r="B10" s="18">
        <v>1978</v>
      </c>
      <c r="C10" s="19">
        <v>442875</v>
      </c>
      <c r="D10" s="19">
        <v>5347</v>
      </c>
      <c r="E10" s="19">
        <v>3369</v>
      </c>
      <c r="F10" s="19">
        <v>1978</v>
      </c>
      <c r="G10" s="19">
        <v>37275</v>
      </c>
      <c r="H10" s="19">
        <v>35628</v>
      </c>
      <c r="I10" s="19">
        <v>1647</v>
      </c>
      <c r="J10" s="19">
        <v>2719</v>
      </c>
      <c r="K10" s="19">
        <v>-195</v>
      </c>
      <c r="L10" s="19">
        <v>3430</v>
      </c>
      <c r="M10" s="19">
        <v>446305</v>
      </c>
    </row>
    <row r="11" spans="2:13" x14ac:dyDescent="0.2">
      <c r="B11" s="18">
        <v>1979</v>
      </c>
      <c r="C11" s="19">
        <v>446305</v>
      </c>
      <c r="D11" s="19">
        <v>5475</v>
      </c>
      <c r="E11" s="19">
        <v>3526</v>
      </c>
      <c r="F11" s="19">
        <v>1949</v>
      </c>
      <c r="G11" s="19">
        <v>37108</v>
      </c>
      <c r="H11" s="19">
        <v>35555</v>
      </c>
      <c r="I11" s="19">
        <v>1553</v>
      </c>
      <c r="J11" s="19">
        <v>1421</v>
      </c>
      <c r="K11" s="19">
        <v>426</v>
      </c>
      <c r="L11" s="19">
        <v>3928</v>
      </c>
      <c r="M11" s="19">
        <v>450233</v>
      </c>
    </row>
    <row r="12" spans="2:13" x14ac:dyDescent="0.2">
      <c r="B12" s="18">
        <v>1980</v>
      </c>
      <c r="C12" s="19">
        <v>450233</v>
      </c>
      <c r="D12" s="19">
        <v>5699</v>
      </c>
      <c r="E12" s="19">
        <v>3719</v>
      </c>
      <c r="F12" s="19">
        <v>1980</v>
      </c>
      <c r="G12" s="19">
        <v>38919</v>
      </c>
      <c r="H12" s="19">
        <v>36968</v>
      </c>
      <c r="I12" s="19">
        <v>1951</v>
      </c>
      <c r="J12" s="19">
        <v>935</v>
      </c>
      <c r="K12" s="19">
        <v>-1378</v>
      </c>
      <c r="L12" s="19">
        <v>2553</v>
      </c>
      <c r="M12" s="19">
        <v>452786</v>
      </c>
    </row>
    <row r="13" spans="2:13" x14ac:dyDescent="0.2">
      <c r="B13" s="18">
        <v>1981</v>
      </c>
      <c r="C13" s="19">
        <v>452786</v>
      </c>
      <c r="D13" s="19">
        <v>5964</v>
      </c>
      <c r="E13" s="19">
        <v>3820</v>
      </c>
      <c r="F13" s="19">
        <v>2144</v>
      </c>
      <c r="G13" s="19">
        <v>39062</v>
      </c>
      <c r="H13" s="19">
        <v>36032</v>
      </c>
      <c r="I13" s="19">
        <v>3030</v>
      </c>
      <c r="J13" s="19">
        <v>692</v>
      </c>
      <c r="K13" s="19">
        <v>37</v>
      </c>
      <c r="L13" s="19">
        <v>5211</v>
      </c>
      <c r="M13" s="19">
        <v>457997</v>
      </c>
    </row>
    <row r="14" spans="2:13" x14ac:dyDescent="0.2">
      <c r="B14" s="18">
        <v>1982</v>
      </c>
      <c r="C14" s="19">
        <v>457997</v>
      </c>
      <c r="D14" s="19">
        <v>5870</v>
      </c>
      <c r="E14" s="19">
        <v>3740</v>
      </c>
      <c r="F14" s="19">
        <v>2130</v>
      </c>
      <c r="G14" s="19">
        <v>36674</v>
      </c>
      <c r="H14" s="19">
        <v>35615</v>
      </c>
      <c r="I14" s="19">
        <v>1059</v>
      </c>
      <c r="J14" s="19">
        <v>836</v>
      </c>
      <c r="K14" s="19">
        <v>-8</v>
      </c>
      <c r="L14" s="19">
        <v>3181</v>
      </c>
      <c r="M14" s="19">
        <v>461178</v>
      </c>
    </row>
    <row r="15" spans="2:13" x14ac:dyDescent="0.2">
      <c r="B15" s="18">
        <v>1983</v>
      </c>
      <c r="C15" s="19">
        <v>461178</v>
      </c>
      <c r="D15" s="19">
        <v>5722</v>
      </c>
      <c r="E15" s="19">
        <v>3751</v>
      </c>
      <c r="F15" s="19">
        <v>1971</v>
      </c>
      <c r="G15" s="19">
        <v>36466</v>
      </c>
      <c r="H15" s="19">
        <v>35738</v>
      </c>
      <c r="I15" s="19">
        <v>728</v>
      </c>
      <c r="J15" s="19">
        <v>1001</v>
      </c>
      <c r="K15" s="19">
        <v>35</v>
      </c>
      <c r="L15" s="19">
        <v>2734</v>
      </c>
      <c r="M15" s="19">
        <v>463912</v>
      </c>
    </row>
    <row r="16" spans="2:13" x14ac:dyDescent="0.2">
      <c r="B16" s="18">
        <v>1984</v>
      </c>
      <c r="C16" s="19">
        <v>463912</v>
      </c>
      <c r="D16" s="19">
        <v>5949</v>
      </c>
      <c r="E16" s="19">
        <v>3733</v>
      </c>
      <c r="F16" s="19">
        <v>2216</v>
      </c>
      <c r="G16" s="19">
        <v>37645</v>
      </c>
      <c r="H16" s="19">
        <v>37222</v>
      </c>
      <c r="I16" s="19">
        <v>423</v>
      </c>
      <c r="J16" s="19">
        <v>683</v>
      </c>
      <c r="K16" s="19">
        <v>52</v>
      </c>
      <c r="L16" s="19">
        <v>2691</v>
      </c>
      <c r="M16" s="19">
        <v>466603</v>
      </c>
    </row>
    <row r="17" spans="2:13" x14ac:dyDescent="0.2">
      <c r="B17" s="18">
        <v>1985</v>
      </c>
      <c r="C17" s="19">
        <v>466603</v>
      </c>
      <c r="D17" s="19">
        <v>5730</v>
      </c>
      <c r="E17" s="19">
        <v>3771</v>
      </c>
      <c r="F17" s="19">
        <v>1959</v>
      </c>
      <c r="G17" s="19">
        <v>40098</v>
      </c>
      <c r="H17" s="19">
        <v>37854</v>
      </c>
      <c r="I17" s="19">
        <v>2244</v>
      </c>
      <c r="J17" s="19">
        <v>841</v>
      </c>
      <c r="K17" s="19">
        <v>149</v>
      </c>
      <c r="L17" s="19">
        <v>4352</v>
      </c>
      <c r="M17" s="19">
        <v>470955</v>
      </c>
    </row>
    <row r="18" spans="2:13" x14ac:dyDescent="0.2">
      <c r="B18" s="18">
        <v>1986</v>
      </c>
      <c r="C18" s="19">
        <v>470955</v>
      </c>
      <c r="D18" s="19">
        <v>5791</v>
      </c>
      <c r="E18" s="19">
        <v>3784</v>
      </c>
      <c r="F18" s="19">
        <v>2007</v>
      </c>
      <c r="G18" s="19">
        <v>40878</v>
      </c>
      <c r="H18" s="19">
        <v>38446</v>
      </c>
      <c r="I18" s="19">
        <v>2432</v>
      </c>
      <c r="J18" s="19">
        <v>680</v>
      </c>
      <c r="K18" s="19">
        <v>129</v>
      </c>
      <c r="L18" s="19">
        <v>4568</v>
      </c>
      <c r="M18" s="19">
        <v>475523</v>
      </c>
    </row>
    <row r="19" spans="2:13" x14ac:dyDescent="0.2">
      <c r="B19" s="18">
        <v>1987</v>
      </c>
      <c r="C19" s="19">
        <v>475523</v>
      </c>
      <c r="D19" s="19">
        <v>5780</v>
      </c>
      <c r="E19" s="19">
        <v>3821</v>
      </c>
      <c r="F19" s="19">
        <v>1959</v>
      </c>
      <c r="G19" s="19">
        <v>42101</v>
      </c>
      <c r="H19" s="19">
        <v>37836</v>
      </c>
      <c r="I19" s="19">
        <v>4265</v>
      </c>
      <c r="J19" s="19">
        <v>562</v>
      </c>
      <c r="K19" s="19">
        <v>169</v>
      </c>
      <c r="L19" s="19">
        <v>6393</v>
      </c>
      <c r="M19" s="19">
        <v>481916</v>
      </c>
    </row>
    <row r="20" spans="2:13" x14ac:dyDescent="0.2">
      <c r="B20" s="18">
        <v>1988</v>
      </c>
      <c r="C20" s="19">
        <v>481916</v>
      </c>
      <c r="D20" s="19">
        <v>6144</v>
      </c>
      <c r="E20" s="19">
        <v>3825</v>
      </c>
      <c r="F20" s="19">
        <v>2319</v>
      </c>
      <c r="G20" s="19">
        <v>42451</v>
      </c>
      <c r="H20" s="19">
        <v>38425</v>
      </c>
      <c r="I20" s="19">
        <v>4026</v>
      </c>
      <c r="J20" s="19">
        <v>545</v>
      </c>
      <c r="K20" s="19">
        <v>503</v>
      </c>
      <c r="L20" s="19">
        <v>6848</v>
      </c>
      <c r="M20" s="19">
        <v>488764</v>
      </c>
    </row>
    <row r="21" spans="2:13" x14ac:dyDescent="0.2">
      <c r="B21" s="18">
        <v>1989</v>
      </c>
      <c r="C21" s="19">
        <v>488764</v>
      </c>
      <c r="D21" s="19">
        <v>6305</v>
      </c>
      <c r="E21" s="19">
        <v>3901</v>
      </c>
      <c r="F21" s="19">
        <v>2404</v>
      </c>
      <c r="G21" s="19">
        <v>42430</v>
      </c>
      <c r="H21" s="19">
        <v>37381</v>
      </c>
      <c r="I21" s="19">
        <v>5049</v>
      </c>
      <c r="J21" s="19">
        <v>466</v>
      </c>
      <c r="K21" s="19">
        <v>74</v>
      </c>
      <c r="L21" s="19">
        <v>7527</v>
      </c>
      <c r="M21" s="19">
        <v>496291</v>
      </c>
    </row>
    <row r="22" spans="2:13" x14ac:dyDescent="0.2">
      <c r="B22" s="18">
        <v>1990</v>
      </c>
      <c r="C22" s="19">
        <v>496291</v>
      </c>
      <c r="D22" s="19">
        <v>6286</v>
      </c>
      <c r="E22" s="19">
        <v>3979</v>
      </c>
      <c r="F22" s="19">
        <v>2307</v>
      </c>
      <c r="G22" s="19">
        <v>40570</v>
      </c>
      <c r="H22" s="19">
        <v>36793</v>
      </c>
      <c r="I22" s="19">
        <v>3777</v>
      </c>
      <c r="J22" s="19">
        <v>445</v>
      </c>
      <c r="K22" s="19">
        <v>2222</v>
      </c>
      <c r="L22" s="19">
        <v>8306</v>
      </c>
      <c r="M22" s="19">
        <v>504597</v>
      </c>
    </row>
    <row r="23" spans="2:13" x14ac:dyDescent="0.2">
      <c r="B23" s="18">
        <v>1991</v>
      </c>
      <c r="C23" s="19">
        <v>504597</v>
      </c>
      <c r="D23" s="19">
        <v>6408</v>
      </c>
      <c r="E23" s="19">
        <v>3910</v>
      </c>
      <c r="F23" s="19">
        <v>2498</v>
      </c>
      <c r="G23" s="19">
        <v>41990</v>
      </c>
      <c r="H23" s="19">
        <v>37015</v>
      </c>
      <c r="I23" s="19">
        <v>4975</v>
      </c>
      <c r="J23" s="19">
        <v>499</v>
      </c>
      <c r="K23" s="19">
        <v>-86</v>
      </c>
      <c r="L23" s="19">
        <v>7387</v>
      </c>
      <c r="M23" s="19">
        <v>511984</v>
      </c>
    </row>
    <row r="24" spans="2:13" x14ac:dyDescent="0.2">
      <c r="B24" s="18">
        <v>1992</v>
      </c>
      <c r="C24" s="19">
        <v>511984</v>
      </c>
      <c r="D24" s="19">
        <v>6481</v>
      </c>
      <c r="E24" s="19">
        <v>3963</v>
      </c>
      <c r="F24" s="19">
        <v>2518</v>
      </c>
      <c r="G24" s="19">
        <v>41173</v>
      </c>
      <c r="H24" s="19">
        <v>39605</v>
      </c>
      <c r="I24" s="19">
        <v>1568</v>
      </c>
      <c r="J24" s="19">
        <v>664</v>
      </c>
      <c r="K24" s="19">
        <v>73</v>
      </c>
      <c r="L24" s="19">
        <v>4159</v>
      </c>
      <c r="M24" s="19">
        <v>516143</v>
      </c>
    </row>
    <row r="25" spans="2:13" x14ac:dyDescent="0.2">
      <c r="B25" s="18">
        <v>1993</v>
      </c>
      <c r="C25" s="19">
        <v>516143</v>
      </c>
      <c r="D25" s="19">
        <v>6167</v>
      </c>
      <c r="E25" s="19">
        <v>4003</v>
      </c>
      <c r="F25" s="19">
        <v>2164</v>
      </c>
      <c r="G25" s="19">
        <v>43292</v>
      </c>
      <c r="H25" s="19">
        <v>40342</v>
      </c>
      <c r="I25" s="19">
        <v>2950</v>
      </c>
      <c r="J25" s="19">
        <v>751</v>
      </c>
      <c r="K25" s="19">
        <v>7</v>
      </c>
      <c r="L25" s="19">
        <v>5121</v>
      </c>
      <c r="M25" s="19">
        <v>521264</v>
      </c>
    </row>
    <row r="26" spans="2:13" x14ac:dyDescent="0.2">
      <c r="B26" s="18">
        <v>1994</v>
      </c>
      <c r="C26" s="19">
        <v>521264</v>
      </c>
      <c r="D26" s="19">
        <v>6145</v>
      </c>
      <c r="E26" s="19">
        <v>3858</v>
      </c>
      <c r="F26" s="19">
        <v>2287</v>
      </c>
      <c r="G26" s="19">
        <v>46010</v>
      </c>
      <c r="H26" s="19">
        <v>43814</v>
      </c>
      <c r="I26" s="19">
        <v>2196</v>
      </c>
      <c r="J26" s="19">
        <v>736</v>
      </c>
      <c r="K26" s="19">
        <v>-39</v>
      </c>
      <c r="L26" s="19">
        <v>4444</v>
      </c>
      <c r="M26" s="19">
        <v>525708</v>
      </c>
    </row>
    <row r="27" spans="2:13" x14ac:dyDescent="0.2">
      <c r="B27" s="18">
        <v>1995</v>
      </c>
      <c r="C27" s="19">
        <v>525708</v>
      </c>
      <c r="D27" s="19">
        <v>6147</v>
      </c>
      <c r="E27" s="19">
        <v>4087</v>
      </c>
      <c r="F27" s="19">
        <v>2060</v>
      </c>
      <c r="G27" s="19">
        <v>47352</v>
      </c>
      <c r="H27" s="19">
        <v>43528</v>
      </c>
      <c r="I27" s="19">
        <v>3824</v>
      </c>
      <c r="J27" s="19">
        <v>1339</v>
      </c>
      <c r="K27" s="19">
        <v>-15</v>
      </c>
      <c r="L27" s="19">
        <v>5869</v>
      </c>
      <c r="M27" s="19">
        <v>531577</v>
      </c>
    </row>
    <row r="28" spans="2:13" x14ac:dyDescent="0.2">
      <c r="B28" s="18">
        <v>1996</v>
      </c>
      <c r="C28" s="19">
        <v>531577</v>
      </c>
      <c r="D28" s="19">
        <v>6196</v>
      </c>
      <c r="E28" s="19">
        <v>4054</v>
      </c>
      <c r="F28" s="19">
        <v>2142</v>
      </c>
      <c r="G28" s="19">
        <v>44712</v>
      </c>
      <c r="H28" s="19">
        <v>43932</v>
      </c>
      <c r="I28" s="19">
        <v>780</v>
      </c>
      <c r="J28" s="19">
        <v>1543</v>
      </c>
      <c r="K28" s="19">
        <v>-135</v>
      </c>
      <c r="L28" s="19">
        <v>2787</v>
      </c>
      <c r="M28" s="19">
        <v>534364</v>
      </c>
    </row>
    <row r="29" spans="2:13" x14ac:dyDescent="0.2">
      <c r="B29" s="18">
        <v>1997</v>
      </c>
      <c r="C29" s="19">
        <v>534364</v>
      </c>
      <c r="D29" s="19">
        <v>6101</v>
      </c>
      <c r="E29" s="19">
        <v>3911</v>
      </c>
      <c r="F29" s="19">
        <v>2190</v>
      </c>
      <c r="G29" s="19">
        <v>42682</v>
      </c>
      <c r="H29" s="19">
        <v>41845</v>
      </c>
      <c r="I29" s="19">
        <v>837</v>
      </c>
      <c r="J29" s="19">
        <v>1176</v>
      </c>
      <c r="K29" s="19">
        <v>-69</v>
      </c>
      <c r="L29" s="19">
        <v>2958</v>
      </c>
      <c r="M29" s="19">
        <v>537322</v>
      </c>
    </row>
    <row r="30" spans="2:13" x14ac:dyDescent="0.2">
      <c r="B30" s="18">
        <v>1998</v>
      </c>
      <c r="C30" s="19">
        <v>537322</v>
      </c>
      <c r="D30" s="19">
        <v>5812</v>
      </c>
      <c r="E30" s="19">
        <v>3980</v>
      </c>
      <c r="F30" s="19">
        <v>1832</v>
      </c>
      <c r="G30" s="19">
        <v>42843</v>
      </c>
      <c r="H30" s="19">
        <v>41817</v>
      </c>
      <c r="I30" s="19">
        <v>1026</v>
      </c>
      <c r="J30" s="19">
        <v>1073</v>
      </c>
      <c r="K30" s="19">
        <v>29</v>
      </c>
      <c r="L30" s="19">
        <v>2887</v>
      </c>
      <c r="M30" s="19">
        <v>540209</v>
      </c>
    </row>
    <row r="31" spans="2:13" x14ac:dyDescent="0.2">
      <c r="B31" s="18">
        <v>1999</v>
      </c>
      <c r="C31" s="19">
        <v>540209</v>
      </c>
      <c r="D31" s="19">
        <v>5510</v>
      </c>
      <c r="E31" s="19">
        <v>4069</v>
      </c>
      <c r="F31" s="19">
        <v>1441</v>
      </c>
      <c r="G31" s="19">
        <v>43179</v>
      </c>
      <c r="H31" s="19">
        <v>39550</v>
      </c>
      <c r="I31" s="19">
        <v>3629</v>
      </c>
      <c r="J31" s="19">
        <v>1125</v>
      </c>
      <c r="K31" s="19">
        <v>-25</v>
      </c>
      <c r="L31" s="19">
        <v>5045</v>
      </c>
      <c r="M31" s="19">
        <v>545254</v>
      </c>
    </row>
    <row r="32" spans="2:13" x14ac:dyDescent="0.2">
      <c r="B32" s="18">
        <v>2000</v>
      </c>
      <c r="C32" s="19">
        <v>545254</v>
      </c>
      <c r="D32" s="19">
        <v>5423</v>
      </c>
      <c r="E32" s="19">
        <v>4073</v>
      </c>
      <c r="F32" s="19">
        <v>1350</v>
      </c>
      <c r="G32" s="19">
        <v>41903</v>
      </c>
      <c r="H32" s="19">
        <v>41114</v>
      </c>
      <c r="I32" s="19">
        <v>789</v>
      </c>
      <c r="J32" s="19">
        <v>1579</v>
      </c>
      <c r="K32" s="19">
        <v>69</v>
      </c>
      <c r="L32" s="19">
        <v>2208</v>
      </c>
      <c r="M32" s="19">
        <v>547462</v>
      </c>
    </row>
    <row r="33" spans="2:13" x14ac:dyDescent="0.2">
      <c r="B33" s="18">
        <v>2001</v>
      </c>
      <c r="C33" s="19">
        <v>547462</v>
      </c>
      <c r="D33" s="19">
        <v>5148</v>
      </c>
      <c r="E33" s="19">
        <v>4002</v>
      </c>
      <c r="F33" s="19">
        <v>1146</v>
      </c>
      <c r="G33" s="19">
        <v>42860</v>
      </c>
      <c r="H33" s="19">
        <v>38174</v>
      </c>
      <c r="I33" s="19">
        <v>4686</v>
      </c>
      <c r="J33" s="19">
        <v>1478</v>
      </c>
      <c r="K33" s="19">
        <v>-47</v>
      </c>
      <c r="L33" s="19">
        <v>5785</v>
      </c>
      <c r="M33" s="19">
        <v>553247</v>
      </c>
    </row>
    <row r="34" spans="2:13" x14ac:dyDescent="0.2">
      <c r="B34" s="18">
        <v>2002</v>
      </c>
      <c r="C34" s="19">
        <v>553247</v>
      </c>
      <c r="D34" s="19">
        <v>5256</v>
      </c>
      <c r="E34" s="19">
        <v>3964</v>
      </c>
      <c r="F34" s="19">
        <v>1292</v>
      </c>
      <c r="G34" s="19">
        <v>42179</v>
      </c>
      <c r="H34" s="19">
        <v>37431</v>
      </c>
      <c r="I34" s="19">
        <v>4748</v>
      </c>
      <c r="J34" s="19">
        <v>1583</v>
      </c>
      <c r="K34" s="19">
        <v>512</v>
      </c>
      <c r="L34" s="19">
        <v>6552</v>
      </c>
      <c r="M34" s="19">
        <v>559799</v>
      </c>
    </row>
    <row r="35" spans="2:13" x14ac:dyDescent="0.2">
      <c r="B35" s="18">
        <v>2003</v>
      </c>
      <c r="C35" s="19">
        <v>559799</v>
      </c>
      <c r="D35" s="19">
        <v>5306</v>
      </c>
      <c r="E35" s="19">
        <v>4066</v>
      </c>
      <c r="F35" s="19">
        <v>1240</v>
      </c>
      <c r="G35" s="19">
        <v>42410</v>
      </c>
      <c r="H35" s="19">
        <v>38350</v>
      </c>
      <c r="I35" s="19">
        <v>4060</v>
      </c>
      <c r="J35" s="19">
        <v>1885</v>
      </c>
      <c r="K35" s="19">
        <v>-289</v>
      </c>
      <c r="L35" s="19">
        <v>5011</v>
      </c>
      <c r="M35" s="19">
        <v>564810</v>
      </c>
    </row>
    <row r="36" spans="2:13" x14ac:dyDescent="0.2">
      <c r="B36" s="18">
        <v>2004</v>
      </c>
      <c r="C36" s="19">
        <v>564810</v>
      </c>
      <c r="D36" s="19">
        <v>5402</v>
      </c>
      <c r="E36" s="19">
        <v>3877</v>
      </c>
      <c r="F36" s="19">
        <v>1525</v>
      </c>
      <c r="G36" s="19">
        <v>41705</v>
      </c>
      <c r="H36" s="19">
        <v>38412</v>
      </c>
      <c r="I36" s="19">
        <v>3293</v>
      </c>
      <c r="J36" s="19">
        <v>1926</v>
      </c>
      <c r="K36" s="19">
        <v>-559</v>
      </c>
      <c r="L36" s="19">
        <v>4259</v>
      </c>
      <c r="M36" s="19">
        <v>569069</v>
      </c>
    </row>
    <row r="37" spans="2:13" x14ac:dyDescent="0.2">
      <c r="B37" s="18">
        <v>2005</v>
      </c>
      <c r="C37" s="19">
        <v>569069</v>
      </c>
      <c r="D37" s="19">
        <v>5418</v>
      </c>
      <c r="E37" s="19">
        <v>4010</v>
      </c>
      <c r="F37" s="19">
        <v>1408</v>
      </c>
      <c r="G37" s="19">
        <v>42917</v>
      </c>
      <c r="H37" s="19">
        <v>39362</v>
      </c>
      <c r="I37" s="19">
        <v>3555</v>
      </c>
      <c r="J37" s="19">
        <v>1733</v>
      </c>
      <c r="K37" s="19">
        <v>-378</v>
      </c>
      <c r="L37" s="19">
        <v>4585</v>
      </c>
      <c r="M37" s="19">
        <v>573654</v>
      </c>
    </row>
    <row r="38" spans="2:13" x14ac:dyDescent="0.2">
      <c r="B38" s="18">
        <v>2006</v>
      </c>
      <c r="C38" s="19">
        <v>573654</v>
      </c>
      <c r="D38" s="19">
        <v>5455</v>
      </c>
      <c r="E38" s="19">
        <v>4032</v>
      </c>
      <c r="F38" s="19">
        <v>1423</v>
      </c>
      <c r="G38" s="19">
        <v>45125</v>
      </c>
      <c r="H38" s="19">
        <v>40525</v>
      </c>
      <c r="I38" s="19">
        <v>4600</v>
      </c>
      <c r="J38" s="19">
        <v>3461</v>
      </c>
      <c r="K38" s="19">
        <v>-188</v>
      </c>
      <c r="L38" s="19">
        <v>5835</v>
      </c>
      <c r="M38" s="19">
        <v>579489</v>
      </c>
    </row>
    <row r="39" spans="2:13" x14ac:dyDescent="0.2">
      <c r="B39" s="18">
        <v>2007</v>
      </c>
      <c r="C39" s="19">
        <v>579489</v>
      </c>
      <c r="D39" s="19">
        <v>5434</v>
      </c>
      <c r="E39" s="19">
        <v>4076</v>
      </c>
      <c r="F39" s="19">
        <v>1358</v>
      </c>
      <c r="G39" s="19">
        <v>48352</v>
      </c>
      <c r="H39" s="19">
        <v>42319</v>
      </c>
      <c r="I39" s="19">
        <v>6033</v>
      </c>
      <c r="J39" s="19">
        <v>2229</v>
      </c>
      <c r="K39" s="19">
        <v>-88</v>
      </c>
      <c r="L39" s="19">
        <v>7303</v>
      </c>
      <c r="M39" s="19">
        <v>586792</v>
      </c>
    </row>
    <row r="40" spans="2:13" x14ac:dyDescent="0.2">
      <c r="B40" s="18">
        <v>2008</v>
      </c>
      <c r="C40" s="19">
        <v>586792</v>
      </c>
      <c r="D40" s="19">
        <v>5751</v>
      </c>
      <c r="E40" s="19">
        <v>4004</v>
      </c>
      <c r="F40" s="19">
        <v>1747</v>
      </c>
      <c r="G40" s="19">
        <v>50052</v>
      </c>
      <c r="H40" s="19">
        <v>42201</v>
      </c>
      <c r="I40" s="19">
        <v>7851</v>
      </c>
      <c r="J40" s="19">
        <v>2833</v>
      </c>
      <c r="K40" s="19">
        <v>6</v>
      </c>
      <c r="L40" s="19">
        <v>9604</v>
      </c>
      <c r="M40" s="19">
        <v>596396</v>
      </c>
    </row>
    <row r="41" spans="2:13" x14ac:dyDescent="0.2">
      <c r="B41" s="18">
        <v>2009</v>
      </c>
      <c r="C41" s="19">
        <v>596396</v>
      </c>
      <c r="D41" s="19">
        <v>5696</v>
      </c>
      <c r="E41" s="19">
        <v>4274</v>
      </c>
      <c r="F41" s="19">
        <v>1422</v>
      </c>
      <c r="G41" s="19">
        <v>49540</v>
      </c>
      <c r="H41" s="19">
        <v>43227</v>
      </c>
      <c r="I41" s="19">
        <v>6313</v>
      </c>
      <c r="J41" s="19">
        <v>1860</v>
      </c>
      <c r="K41" s="19">
        <v>132</v>
      </c>
      <c r="L41" s="19">
        <v>7867</v>
      </c>
      <c r="M41" s="19">
        <v>604263</v>
      </c>
    </row>
    <row r="42" spans="2:13" x14ac:dyDescent="0.2">
      <c r="B42" s="18">
        <v>2010</v>
      </c>
      <c r="C42" s="19">
        <v>604263</v>
      </c>
      <c r="D42" s="19">
        <v>6125</v>
      </c>
      <c r="E42" s="19">
        <v>4293</v>
      </c>
      <c r="F42" s="19">
        <v>1832</v>
      </c>
      <c r="G42" s="19">
        <v>48947</v>
      </c>
      <c r="H42" s="19">
        <v>42316</v>
      </c>
      <c r="I42" s="19">
        <v>6631</v>
      </c>
      <c r="J42" s="19">
        <v>2270</v>
      </c>
      <c r="K42" s="19">
        <v>-115</v>
      </c>
      <c r="L42" s="19">
        <v>8348</v>
      </c>
      <c r="M42" s="19">
        <v>612611</v>
      </c>
    </row>
    <row r="43" spans="2:13" x14ac:dyDescent="0.2">
      <c r="B43" s="18">
        <v>2011</v>
      </c>
      <c r="C43" s="19">
        <v>612611</v>
      </c>
      <c r="D43" s="19">
        <v>5897</v>
      </c>
      <c r="E43" s="19">
        <v>4335</v>
      </c>
      <c r="F43" s="19">
        <v>1562</v>
      </c>
      <c r="G43" s="19">
        <v>51561</v>
      </c>
      <c r="H43" s="19">
        <v>44583</v>
      </c>
      <c r="I43" s="19">
        <v>6978</v>
      </c>
      <c r="J43" s="19">
        <v>1740</v>
      </c>
      <c r="K43" s="19">
        <v>247</v>
      </c>
      <c r="L43" s="19">
        <v>8787</v>
      </c>
      <c r="M43" s="19">
        <v>621398</v>
      </c>
    </row>
    <row r="44" spans="2:13" x14ac:dyDescent="0.2">
      <c r="B44" s="18">
        <v>2012</v>
      </c>
      <c r="C44" s="19">
        <v>621398</v>
      </c>
      <c r="D44" s="19">
        <v>6086</v>
      </c>
      <c r="E44" s="19">
        <v>4438</v>
      </c>
      <c r="F44" s="19">
        <v>1648</v>
      </c>
      <c r="G44" s="19">
        <v>51474</v>
      </c>
      <c r="H44" s="19">
        <v>44819</v>
      </c>
      <c r="I44" s="19">
        <v>6655</v>
      </c>
      <c r="J44" s="19">
        <v>1811</v>
      </c>
      <c r="K44" s="19">
        <v>-1808</v>
      </c>
      <c r="L44" s="19">
        <v>6495</v>
      </c>
      <c r="M44" s="19">
        <v>627893</v>
      </c>
    </row>
    <row r="45" spans="2:13" x14ac:dyDescent="0.2">
      <c r="B45" s="18">
        <v>2013</v>
      </c>
      <c r="C45" s="19">
        <v>627893</v>
      </c>
      <c r="D45" s="19">
        <v>6103</v>
      </c>
      <c r="E45" s="19">
        <v>4526</v>
      </c>
      <c r="F45" s="19">
        <v>1577</v>
      </c>
      <c r="G45" s="19">
        <v>50107</v>
      </c>
      <c r="H45" s="19">
        <v>44504</v>
      </c>
      <c r="I45" s="19">
        <v>5603</v>
      </c>
      <c r="J45" s="19">
        <v>2411</v>
      </c>
      <c r="K45" s="19">
        <v>724</v>
      </c>
      <c r="L45" s="19">
        <v>7904</v>
      </c>
      <c r="M45" s="19">
        <v>635797</v>
      </c>
    </row>
    <row r="46" spans="2:13" x14ac:dyDescent="0.2">
      <c r="B46" s="18">
        <v>2014</v>
      </c>
      <c r="C46" s="19">
        <v>635797</v>
      </c>
      <c r="D46" s="19">
        <v>6343</v>
      </c>
      <c r="E46" s="19">
        <v>4483</v>
      </c>
      <c r="F46" s="19">
        <v>1860</v>
      </c>
      <c r="G46" s="19">
        <v>50303</v>
      </c>
      <c r="H46" s="19">
        <v>44338</v>
      </c>
      <c r="I46" s="19">
        <v>5965</v>
      </c>
      <c r="J46" s="19">
        <v>2161</v>
      </c>
      <c r="K46" s="19">
        <v>1208</v>
      </c>
      <c r="L46" s="19">
        <v>9033</v>
      </c>
      <c r="M46" s="19">
        <v>644830</v>
      </c>
    </row>
    <row r="47" spans="2:13" x14ac:dyDescent="0.2">
      <c r="B47" s="18">
        <v>2015</v>
      </c>
      <c r="C47" s="19">
        <v>644830</v>
      </c>
      <c r="D47" s="19">
        <v>6442</v>
      </c>
      <c r="E47" s="19">
        <v>4850</v>
      </c>
      <c r="F47" s="19">
        <v>1592</v>
      </c>
      <c r="G47" s="19">
        <v>52376</v>
      </c>
      <c r="H47" s="19">
        <v>46209</v>
      </c>
      <c r="I47" s="19">
        <v>6167</v>
      </c>
      <c r="J47" s="19">
        <v>3123</v>
      </c>
      <c r="K47" s="19">
        <v>728</v>
      </c>
      <c r="L47" s="19">
        <v>8487</v>
      </c>
      <c r="M47" s="19">
        <v>653317</v>
      </c>
    </row>
    <row r="48" spans="2:13" x14ac:dyDescent="0.2">
      <c r="B48" s="18">
        <v>2016</v>
      </c>
      <c r="C48" s="19">
        <v>653317</v>
      </c>
      <c r="D48" s="19">
        <v>6668</v>
      </c>
      <c r="E48" s="19">
        <v>4741</v>
      </c>
      <c r="F48" s="19">
        <v>1927</v>
      </c>
      <c r="G48" s="19">
        <v>53627</v>
      </c>
      <c r="H48" s="19">
        <v>47205</v>
      </c>
      <c r="I48" s="19">
        <v>6422</v>
      </c>
      <c r="J48" s="19">
        <v>3170</v>
      </c>
      <c r="K48" s="19">
        <v>558</v>
      </c>
      <c r="L48" s="19">
        <v>8907</v>
      </c>
      <c r="M48" s="19">
        <v>662224</v>
      </c>
    </row>
    <row r="49" spans="2:13" x14ac:dyDescent="0.2">
      <c r="B49" s="18">
        <v>2017</v>
      </c>
      <c r="C49" s="19">
        <v>662224</v>
      </c>
      <c r="D49" s="19">
        <v>6551</v>
      </c>
      <c r="E49" s="19">
        <v>4687</v>
      </c>
      <c r="F49" s="19">
        <v>1864</v>
      </c>
      <c r="G49" s="19">
        <v>53532</v>
      </c>
      <c r="H49" s="19">
        <v>48083</v>
      </c>
      <c r="I49" s="19">
        <v>5449</v>
      </c>
      <c r="J49" s="19">
        <v>2807</v>
      </c>
      <c r="K49" s="19">
        <v>513</v>
      </c>
      <c r="L49" s="19">
        <v>7826</v>
      </c>
      <c r="M49" s="19">
        <v>670050</v>
      </c>
    </row>
    <row r="50" spans="2:13" x14ac:dyDescent="0.2">
      <c r="B50" s="18">
        <v>2018</v>
      </c>
      <c r="C50" s="19">
        <v>670050</v>
      </c>
      <c r="D50" s="19">
        <v>6559</v>
      </c>
      <c r="E50" s="19">
        <v>4763</v>
      </c>
      <c r="F50" s="19">
        <v>1796</v>
      </c>
      <c r="G50" s="19">
        <v>53591</v>
      </c>
      <c r="H50" s="19">
        <v>48759</v>
      </c>
      <c r="I50" s="19">
        <v>4832</v>
      </c>
      <c r="J50" s="19">
        <v>2771</v>
      </c>
      <c r="K50" s="19">
        <v>709</v>
      </c>
      <c r="L50" s="19">
        <v>7337</v>
      </c>
      <c r="M50" s="19">
        <v>677387</v>
      </c>
    </row>
    <row r="51" spans="2:13" x14ac:dyDescent="0.2">
      <c r="B51" s="18">
        <v>2019</v>
      </c>
      <c r="C51" s="19">
        <v>677387</v>
      </c>
      <c r="D51" s="19">
        <v>6629</v>
      </c>
      <c r="E51" s="19">
        <v>4896</v>
      </c>
      <c r="F51" s="19">
        <v>1733</v>
      </c>
      <c r="G51" s="19">
        <v>54925</v>
      </c>
      <c r="H51" s="19">
        <v>49748</v>
      </c>
      <c r="I51" s="19">
        <v>5177</v>
      </c>
      <c r="J51" s="19">
        <v>3217</v>
      </c>
      <c r="K51" s="19">
        <v>1127</v>
      </c>
      <c r="L51" s="19">
        <v>8037</v>
      </c>
      <c r="M51" s="19">
        <v>685424</v>
      </c>
    </row>
    <row r="52" spans="2:13" x14ac:dyDescent="0.2">
      <c r="B52" s="18">
        <v>2020</v>
      </c>
      <c r="C52" s="19">
        <v>685424</v>
      </c>
      <c r="D52" s="19">
        <v>6763</v>
      </c>
      <c r="E52" s="19">
        <v>5481</v>
      </c>
      <c r="F52" s="19">
        <v>1282</v>
      </c>
      <c r="G52" s="19">
        <v>57707</v>
      </c>
      <c r="H52" s="19">
        <v>50497</v>
      </c>
      <c r="I52" s="19">
        <v>7210</v>
      </c>
      <c r="J52" s="19">
        <v>3159</v>
      </c>
      <c r="K52" s="19">
        <v>144</v>
      </c>
      <c r="L52" s="19">
        <v>8636</v>
      </c>
      <c r="M52" s="19">
        <v>694060</v>
      </c>
    </row>
    <row r="53" spans="2:13" x14ac:dyDescent="0.2">
      <c r="B53" s="18">
        <v>2021</v>
      </c>
      <c r="C53" s="19">
        <v>694060</v>
      </c>
      <c r="D53" s="19">
        <v>7240</v>
      </c>
      <c r="E53" s="19">
        <v>5343</v>
      </c>
      <c r="F53" s="19">
        <v>1897</v>
      </c>
      <c r="G53" s="19">
        <v>56530</v>
      </c>
      <c r="H53" s="19">
        <v>49601</v>
      </c>
      <c r="I53" s="19">
        <v>6929</v>
      </c>
      <c r="J53" s="19">
        <v>2565</v>
      </c>
      <c r="K53" s="19">
        <v>300</v>
      </c>
      <c r="L53" s="19">
        <v>9126</v>
      </c>
      <c r="M53" s="19">
        <v>703186</v>
      </c>
    </row>
    <row r="54" spans="2:13" x14ac:dyDescent="0.2">
      <c r="B54" s="18">
        <v>2022</v>
      </c>
      <c r="C54" s="19">
        <v>703186</v>
      </c>
      <c r="D54" s="19">
        <v>6573</v>
      </c>
      <c r="E54" s="19">
        <v>5417</v>
      </c>
      <c r="F54" s="19">
        <v>1156</v>
      </c>
      <c r="G54" s="19">
        <v>57461</v>
      </c>
      <c r="H54" s="19">
        <v>48956</v>
      </c>
      <c r="I54" s="19">
        <v>8505</v>
      </c>
      <c r="J54" s="19">
        <v>2484</v>
      </c>
      <c r="K54" s="19">
        <v>270</v>
      </c>
      <c r="L54" s="19">
        <v>9931</v>
      </c>
      <c r="M54" s="19">
        <v>713117</v>
      </c>
    </row>
    <row r="55" spans="2:13" x14ac:dyDescent="0.2">
      <c r="B55" s="18">
        <v>2023</v>
      </c>
      <c r="C55" s="19">
        <v>713117</v>
      </c>
      <c r="D55" s="19">
        <v>6413</v>
      </c>
      <c r="E55" s="19">
        <v>5442</v>
      </c>
      <c r="F55" s="19">
        <v>971</v>
      </c>
      <c r="G55" s="19">
        <v>59570</v>
      </c>
      <c r="H55" s="19">
        <v>50289</v>
      </c>
      <c r="I55" s="19">
        <v>9281</v>
      </c>
      <c r="J55" s="19">
        <v>2626</v>
      </c>
      <c r="K55" s="19">
        <v>3866</v>
      </c>
      <c r="L55" s="19">
        <v>14118</v>
      </c>
      <c r="M55" s="19">
        <v>727235</v>
      </c>
    </row>
    <row r="56" spans="2:13" x14ac:dyDescent="0.2">
      <c r="B56" s="18">
        <v>2024</v>
      </c>
      <c r="C56" s="19">
        <v>727235</v>
      </c>
      <c r="D56" s="19">
        <v>6306</v>
      </c>
      <c r="E56" s="19">
        <v>5375</v>
      </c>
      <c r="F56" s="19">
        <v>931</v>
      </c>
      <c r="G56" s="19">
        <v>57361</v>
      </c>
      <c r="H56" s="19">
        <v>50383</v>
      </c>
      <c r="I56" s="19">
        <v>6978</v>
      </c>
      <c r="J56" s="19">
        <v>2602</v>
      </c>
      <c r="K56" s="19">
        <v>392</v>
      </c>
      <c r="L56" s="19">
        <v>8301</v>
      </c>
      <c r="M56" s="19">
        <v>735536</v>
      </c>
    </row>
    <row r="57" spans="2:13" x14ac:dyDescent="0.2">
      <c r="B57" s="20">
        <v>2025</v>
      </c>
      <c r="C57" s="21">
        <v>735536</v>
      </c>
      <c r="D57" s="21">
        <v>6193</v>
      </c>
      <c r="E57" s="21">
        <v>5559</v>
      </c>
      <c r="F57" s="21">
        <v>634</v>
      </c>
      <c r="G57" s="21">
        <v>56700</v>
      </c>
      <c r="H57" s="21">
        <v>49573</v>
      </c>
      <c r="I57" s="21">
        <v>7127</v>
      </c>
      <c r="J57" s="21">
        <v>3197</v>
      </c>
      <c r="K57" s="21">
        <v>346</v>
      </c>
      <c r="L57" s="21">
        <v>8107</v>
      </c>
      <c r="M57" s="21">
        <v>743643</v>
      </c>
    </row>
    <row r="59" spans="2:13" x14ac:dyDescent="0.2">
      <c r="B59" s="37" t="s">
        <v>62</v>
      </c>
      <c r="C59" s="38"/>
      <c r="D59" s="38"/>
      <c r="E59" s="38"/>
      <c r="F59" s="38"/>
      <c r="G59" s="38"/>
      <c r="H59" s="38"/>
      <c r="I59" s="38"/>
      <c r="J59" s="38"/>
      <c r="K59" s="38"/>
      <c r="L59" s="38"/>
      <c r="M59" s="38"/>
    </row>
    <row r="60" spans="2:13" ht="51.95" customHeight="1" x14ac:dyDescent="0.2">
      <c r="B60" s="37" t="s">
        <v>63</v>
      </c>
      <c r="C60" s="38"/>
      <c r="D60" s="38"/>
      <c r="E60" s="38"/>
      <c r="F60" s="38"/>
      <c r="G60" s="38"/>
      <c r="H60" s="38"/>
      <c r="I60" s="38"/>
      <c r="J60" s="38"/>
      <c r="K60" s="38"/>
      <c r="L60" s="38"/>
      <c r="M60" s="38"/>
    </row>
  </sheetData>
  <mergeCells count="2">
    <mergeCell ref="B59:M59"/>
    <mergeCell ref="B60:M60"/>
  </mergeCells>
  <pageMargins left="0.7" right="0.7" top="0.75" bottom="0.75" header="0.3" footer="0.3"/>
  <pageSetup paperSize="9" scale="50" fitToWidth="0" fitToHeight="0" orientation="landscape"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AB8"/>
  </sheetPr>
  <dimension ref="B1:N17"/>
  <sheetViews>
    <sheetView showGridLines="0" workbookViewId="0"/>
  </sheetViews>
  <sheetFormatPr baseColWidth="10" defaultRowHeight="12.75" x14ac:dyDescent="0.2"/>
  <cols>
    <col min="1" max="1" width="2.5703125" customWidth="1"/>
    <col min="2" max="2" width="18.7109375" customWidth="1"/>
    <col min="3" max="14" width="10.7109375" customWidth="1"/>
  </cols>
  <sheetData>
    <row r="1" spans="2:14" ht="18" x14ac:dyDescent="0.25">
      <c r="B1" s="3" t="s">
        <v>8</v>
      </c>
    </row>
    <row r="4" spans="2:14" ht="21" customHeight="1" x14ac:dyDescent="0.2">
      <c r="B4" s="39" t="s">
        <v>64</v>
      </c>
      <c r="C4" s="40" t="s">
        <v>65</v>
      </c>
      <c r="D4" s="40" t="s">
        <v>51</v>
      </c>
      <c r="E4" s="40" t="s">
        <v>52</v>
      </c>
      <c r="F4" s="40" t="s">
        <v>53</v>
      </c>
      <c r="G4" s="40" t="s">
        <v>54</v>
      </c>
      <c r="H4" s="40" t="s">
        <v>55</v>
      </c>
      <c r="I4" s="40" t="s">
        <v>56</v>
      </c>
      <c r="J4" s="40" t="s">
        <v>57</v>
      </c>
      <c r="K4" s="40" t="s">
        <v>66</v>
      </c>
      <c r="L4" s="40" t="s">
        <v>67</v>
      </c>
      <c r="M4" s="36" t="s">
        <v>68</v>
      </c>
      <c r="N4" s="36" t="s">
        <v>68</v>
      </c>
    </row>
    <row r="5" spans="2:14" ht="21" customHeight="1" x14ac:dyDescent="0.2">
      <c r="B5" s="39" t="s">
        <v>64</v>
      </c>
      <c r="C5" s="40" t="s">
        <v>65</v>
      </c>
      <c r="D5" s="40" t="s">
        <v>51</v>
      </c>
      <c r="E5" s="40" t="s">
        <v>52</v>
      </c>
      <c r="F5" s="40" t="s">
        <v>53</v>
      </c>
      <c r="G5" s="40" t="s">
        <v>54</v>
      </c>
      <c r="H5" s="40" t="s">
        <v>55</v>
      </c>
      <c r="I5" s="40" t="s">
        <v>56</v>
      </c>
      <c r="J5" s="40" t="s">
        <v>57</v>
      </c>
      <c r="K5" s="40" t="s">
        <v>66</v>
      </c>
      <c r="L5" s="40" t="s">
        <v>67</v>
      </c>
      <c r="M5" s="17" t="s">
        <v>69</v>
      </c>
      <c r="N5" s="17" t="s">
        <v>70</v>
      </c>
    </row>
    <row r="6" spans="2:14" x14ac:dyDescent="0.2">
      <c r="B6" s="23" t="s">
        <v>71</v>
      </c>
      <c r="C6" s="19">
        <v>84767</v>
      </c>
      <c r="D6" s="19">
        <v>711</v>
      </c>
      <c r="E6" s="19">
        <v>675</v>
      </c>
      <c r="F6" s="19">
        <v>36</v>
      </c>
      <c r="G6" s="19">
        <v>6541</v>
      </c>
      <c r="H6" s="19">
        <v>5855</v>
      </c>
      <c r="I6" s="19">
        <v>686</v>
      </c>
      <c r="J6" s="19">
        <v>346</v>
      </c>
      <c r="K6" s="19">
        <v>26</v>
      </c>
      <c r="L6" s="19">
        <v>85515</v>
      </c>
      <c r="M6" s="19">
        <v>748</v>
      </c>
      <c r="N6" s="24" t="s">
        <v>83</v>
      </c>
    </row>
    <row r="7" spans="2:14" x14ac:dyDescent="0.2">
      <c r="B7" s="23" t="s">
        <v>72</v>
      </c>
      <c r="C7" s="19">
        <v>154071</v>
      </c>
      <c r="D7" s="19">
        <v>1326</v>
      </c>
      <c r="E7" s="19">
        <v>1172</v>
      </c>
      <c r="F7" s="19">
        <v>154</v>
      </c>
      <c r="G7" s="19">
        <v>12031</v>
      </c>
      <c r="H7" s="19">
        <v>10496</v>
      </c>
      <c r="I7" s="19">
        <v>1535</v>
      </c>
      <c r="J7" s="19">
        <v>911</v>
      </c>
      <c r="K7" s="19">
        <v>38</v>
      </c>
      <c r="L7" s="19">
        <v>155798</v>
      </c>
      <c r="M7" s="19">
        <v>1727</v>
      </c>
      <c r="N7" s="24" t="s">
        <v>84</v>
      </c>
    </row>
    <row r="8" spans="2:14" x14ac:dyDescent="0.2">
      <c r="B8" s="23" t="s">
        <v>73</v>
      </c>
      <c r="C8" s="19">
        <v>84058</v>
      </c>
      <c r="D8" s="19">
        <v>639</v>
      </c>
      <c r="E8" s="19">
        <v>596</v>
      </c>
      <c r="F8" s="19">
        <v>43</v>
      </c>
      <c r="G8" s="19">
        <v>6291</v>
      </c>
      <c r="H8" s="19">
        <v>5599</v>
      </c>
      <c r="I8" s="19">
        <v>692</v>
      </c>
      <c r="J8" s="19">
        <v>351</v>
      </c>
      <c r="K8" s="19">
        <v>81</v>
      </c>
      <c r="L8" s="19">
        <v>84874</v>
      </c>
      <c r="M8" s="19">
        <v>816</v>
      </c>
      <c r="N8" s="24" t="s">
        <v>85</v>
      </c>
    </row>
    <row r="9" spans="2:14" x14ac:dyDescent="0.2">
      <c r="B9" s="23" t="s">
        <v>74</v>
      </c>
      <c r="C9" s="19">
        <v>53140</v>
      </c>
      <c r="D9" s="19">
        <v>453</v>
      </c>
      <c r="E9" s="19">
        <v>390</v>
      </c>
      <c r="F9" s="19">
        <v>63</v>
      </c>
      <c r="G9" s="19">
        <v>4064</v>
      </c>
      <c r="H9" s="19">
        <v>3615</v>
      </c>
      <c r="I9" s="19">
        <v>449</v>
      </c>
      <c r="J9" s="19">
        <v>193</v>
      </c>
      <c r="K9" s="19">
        <v>38</v>
      </c>
      <c r="L9" s="19">
        <v>53690</v>
      </c>
      <c r="M9" s="19">
        <v>550</v>
      </c>
      <c r="N9" s="24" t="s">
        <v>85</v>
      </c>
    </row>
    <row r="10" spans="2:14" x14ac:dyDescent="0.2">
      <c r="B10" s="23" t="s">
        <v>75</v>
      </c>
      <c r="C10" s="19">
        <v>46687</v>
      </c>
      <c r="D10" s="19">
        <v>411</v>
      </c>
      <c r="E10" s="19">
        <v>406</v>
      </c>
      <c r="F10" s="19">
        <v>5</v>
      </c>
      <c r="G10" s="19">
        <v>4067</v>
      </c>
      <c r="H10" s="19">
        <v>3513</v>
      </c>
      <c r="I10" s="19">
        <v>554</v>
      </c>
      <c r="J10" s="19">
        <v>189</v>
      </c>
      <c r="K10" s="19">
        <v>-11</v>
      </c>
      <c r="L10" s="19">
        <v>47235</v>
      </c>
      <c r="M10" s="19">
        <v>548</v>
      </c>
      <c r="N10" s="24" t="s">
        <v>86</v>
      </c>
    </row>
    <row r="11" spans="2:14" x14ac:dyDescent="0.2">
      <c r="B11" s="23" t="s">
        <v>76</v>
      </c>
      <c r="C11" s="19">
        <v>37051</v>
      </c>
      <c r="D11" s="19">
        <v>303</v>
      </c>
      <c r="E11" s="19">
        <v>264</v>
      </c>
      <c r="F11" s="19">
        <v>39</v>
      </c>
      <c r="G11" s="19">
        <v>2834</v>
      </c>
      <c r="H11" s="19">
        <v>2261</v>
      </c>
      <c r="I11" s="19">
        <v>573</v>
      </c>
      <c r="J11" s="19">
        <v>177</v>
      </c>
      <c r="K11" s="19">
        <v>26</v>
      </c>
      <c r="L11" s="19">
        <v>37689</v>
      </c>
      <c r="M11" s="19">
        <v>638</v>
      </c>
      <c r="N11" s="24" t="s">
        <v>87</v>
      </c>
    </row>
    <row r="12" spans="2:14" x14ac:dyDescent="0.2">
      <c r="B12" s="23" t="s">
        <v>77</v>
      </c>
      <c r="C12" s="19">
        <v>70022</v>
      </c>
      <c r="D12" s="19">
        <v>635</v>
      </c>
      <c r="E12" s="19">
        <v>472</v>
      </c>
      <c r="F12" s="19">
        <v>163</v>
      </c>
      <c r="G12" s="19">
        <v>5609</v>
      </c>
      <c r="H12" s="19">
        <v>5107</v>
      </c>
      <c r="I12" s="19">
        <v>502</v>
      </c>
      <c r="J12" s="19">
        <v>269</v>
      </c>
      <c r="K12" s="19">
        <v>63</v>
      </c>
      <c r="L12" s="19">
        <v>70750</v>
      </c>
      <c r="M12" s="19">
        <v>728</v>
      </c>
      <c r="N12" s="24" t="s">
        <v>85</v>
      </c>
    </row>
    <row r="13" spans="2:14" x14ac:dyDescent="0.2">
      <c r="B13" s="23" t="s">
        <v>78</v>
      </c>
      <c r="C13" s="19">
        <v>39668</v>
      </c>
      <c r="D13" s="19">
        <v>353</v>
      </c>
      <c r="E13" s="19">
        <v>254</v>
      </c>
      <c r="F13" s="19">
        <v>99</v>
      </c>
      <c r="G13" s="19">
        <v>3335</v>
      </c>
      <c r="H13" s="19">
        <v>2748</v>
      </c>
      <c r="I13" s="19">
        <v>587</v>
      </c>
      <c r="J13" s="19">
        <v>144</v>
      </c>
      <c r="K13" s="19">
        <v>50</v>
      </c>
      <c r="L13" s="19">
        <v>40404</v>
      </c>
      <c r="M13" s="19">
        <v>736</v>
      </c>
      <c r="N13" s="24" t="s">
        <v>88</v>
      </c>
    </row>
    <row r="14" spans="2:14" x14ac:dyDescent="0.2">
      <c r="B14" s="23" t="s">
        <v>79</v>
      </c>
      <c r="C14" s="19">
        <v>49704</v>
      </c>
      <c r="D14" s="19">
        <v>389</v>
      </c>
      <c r="E14" s="19">
        <v>409</v>
      </c>
      <c r="F14" s="19">
        <v>-20</v>
      </c>
      <c r="G14" s="19">
        <v>3336</v>
      </c>
      <c r="H14" s="19">
        <v>2691</v>
      </c>
      <c r="I14" s="19">
        <v>645</v>
      </c>
      <c r="J14" s="19">
        <v>243</v>
      </c>
      <c r="K14" s="19">
        <v>28</v>
      </c>
      <c r="L14" s="19">
        <v>50357</v>
      </c>
      <c r="M14" s="19">
        <v>653</v>
      </c>
      <c r="N14" s="24" t="s">
        <v>89</v>
      </c>
    </row>
    <row r="15" spans="2:14" x14ac:dyDescent="0.2">
      <c r="B15" s="23" t="s">
        <v>80</v>
      </c>
      <c r="C15" s="19">
        <v>78459</v>
      </c>
      <c r="D15" s="19">
        <v>689</v>
      </c>
      <c r="E15" s="19">
        <v>596</v>
      </c>
      <c r="F15" s="19">
        <v>93</v>
      </c>
      <c r="G15" s="19">
        <v>5650</v>
      </c>
      <c r="H15" s="19">
        <v>5079</v>
      </c>
      <c r="I15" s="19">
        <v>571</v>
      </c>
      <c r="J15" s="19">
        <v>235</v>
      </c>
      <c r="K15" s="19">
        <v>12</v>
      </c>
      <c r="L15" s="19">
        <v>79135</v>
      </c>
      <c r="M15" s="19">
        <v>676</v>
      </c>
      <c r="N15" s="24" t="s">
        <v>83</v>
      </c>
    </row>
    <row r="16" spans="2:14" x14ac:dyDescent="0.2">
      <c r="B16" s="23" t="s">
        <v>81</v>
      </c>
      <c r="C16" s="19">
        <v>37909</v>
      </c>
      <c r="D16" s="19">
        <v>284</v>
      </c>
      <c r="E16" s="19">
        <v>325</v>
      </c>
      <c r="F16" s="19">
        <v>-41</v>
      </c>
      <c r="G16" s="19">
        <v>2942</v>
      </c>
      <c r="H16" s="19">
        <v>2609</v>
      </c>
      <c r="I16" s="19">
        <v>333</v>
      </c>
      <c r="J16" s="19">
        <v>139</v>
      </c>
      <c r="K16" s="19">
        <v>-5</v>
      </c>
      <c r="L16" s="19">
        <v>38196</v>
      </c>
      <c r="M16" s="19">
        <v>287</v>
      </c>
      <c r="N16" s="24" t="s">
        <v>90</v>
      </c>
    </row>
    <row r="17" spans="2:14" x14ac:dyDescent="0.2">
      <c r="B17" s="25" t="s">
        <v>82</v>
      </c>
      <c r="C17" s="26">
        <v>735536</v>
      </c>
      <c r="D17" s="26">
        <v>6193</v>
      </c>
      <c r="E17" s="26">
        <v>5559</v>
      </c>
      <c r="F17" s="26">
        <v>634</v>
      </c>
      <c r="G17" s="26">
        <v>56700</v>
      </c>
      <c r="H17" s="26">
        <v>49573</v>
      </c>
      <c r="I17" s="26">
        <v>7127</v>
      </c>
      <c r="J17" s="26">
        <v>3197</v>
      </c>
      <c r="K17" s="26">
        <v>346</v>
      </c>
      <c r="L17" s="26">
        <v>743643</v>
      </c>
      <c r="M17" s="26">
        <v>8107</v>
      </c>
      <c r="N17" s="27" t="s">
        <v>84</v>
      </c>
    </row>
  </sheetData>
  <mergeCells count="12">
    <mergeCell ref="L4:L5"/>
    <mergeCell ref="M4:N4"/>
    <mergeCell ref="G4:G5"/>
    <mergeCell ref="H4:H5"/>
    <mergeCell ref="I4:I5"/>
    <mergeCell ref="J4:J5"/>
    <mergeCell ref="K4:K5"/>
    <mergeCell ref="B4:B5"/>
    <mergeCell ref="C4:C5"/>
    <mergeCell ref="D4:D5"/>
    <mergeCell ref="E4:E5"/>
    <mergeCell ref="F4:F5"/>
  </mergeCells>
  <pageMargins left="0.7" right="0.7" top="0.75" bottom="0.75" header="0.3" footer="0.3"/>
  <pageSetup paperSize="9" scale="50" fitToWidth="0" fitToHeight="0" orientation="landscape" horizontalDpi="300"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6D4FF"/>
  </sheetPr>
  <dimension ref="B1:K17"/>
  <sheetViews>
    <sheetView showGridLines="0" workbookViewId="0"/>
  </sheetViews>
  <sheetFormatPr baseColWidth="10" defaultRowHeight="12.75" x14ac:dyDescent="0.2"/>
  <cols>
    <col min="1" max="1" width="2.5703125" customWidth="1"/>
    <col min="2" max="2" width="18.7109375" customWidth="1"/>
    <col min="3" max="11" width="10.7109375" customWidth="1"/>
  </cols>
  <sheetData>
    <row r="1" spans="2:11" ht="18" x14ac:dyDescent="0.25">
      <c r="B1" s="3" t="s">
        <v>10</v>
      </c>
    </row>
    <row r="4" spans="2:11" x14ac:dyDescent="0.2">
      <c r="B4" s="39" t="s">
        <v>64</v>
      </c>
      <c r="C4" s="36" t="s">
        <v>43</v>
      </c>
      <c r="D4" s="36" t="s">
        <v>43</v>
      </c>
      <c r="E4" s="36" t="s">
        <v>43</v>
      </c>
      <c r="F4" s="36" t="s">
        <v>44</v>
      </c>
      <c r="G4" s="36" t="s">
        <v>44</v>
      </c>
      <c r="H4" s="36" t="s">
        <v>44</v>
      </c>
      <c r="I4" s="36" t="s">
        <v>45</v>
      </c>
      <c r="J4" s="36" t="s">
        <v>45</v>
      </c>
      <c r="K4" s="36" t="s">
        <v>45</v>
      </c>
    </row>
    <row r="5" spans="2:11" ht="42" customHeight="1" x14ac:dyDescent="0.2">
      <c r="B5" s="39" t="s">
        <v>64</v>
      </c>
      <c r="C5" s="17" t="s">
        <v>51</v>
      </c>
      <c r="D5" s="17" t="s">
        <v>52</v>
      </c>
      <c r="E5" s="17" t="s">
        <v>53</v>
      </c>
      <c r="F5" s="17" t="s">
        <v>51</v>
      </c>
      <c r="G5" s="17" t="s">
        <v>52</v>
      </c>
      <c r="H5" s="17" t="s">
        <v>53</v>
      </c>
      <c r="I5" s="17" t="s">
        <v>51</v>
      </c>
      <c r="J5" s="17" t="s">
        <v>52</v>
      </c>
      <c r="K5" s="17" t="s">
        <v>53</v>
      </c>
    </row>
    <row r="6" spans="2:11" x14ac:dyDescent="0.2">
      <c r="B6" s="23" t="s">
        <v>71</v>
      </c>
      <c r="C6" s="19">
        <v>711</v>
      </c>
      <c r="D6" s="19">
        <v>675</v>
      </c>
      <c r="E6" s="19">
        <v>36</v>
      </c>
      <c r="F6" s="19">
        <v>538</v>
      </c>
      <c r="G6" s="19">
        <v>609</v>
      </c>
      <c r="H6" s="19">
        <v>-71</v>
      </c>
      <c r="I6" s="19">
        <v>173</v>
      </c>
      <c r="J6" s="19">
        <v>66</v>
      </c>
      <c r="K6" s="19">
        <v>107</v>
      </c>
    </row>
    <row r="7" spans="2:11" x14ac:dyDescent="0.2">
      <c r="B7" s="23" t="s">
        <v>72</v>
      </c>
      <c r="C7" s="19">
        <v>1326</v>
      </c>
      <c r="D7" s="19">
        <v>1172</v>
      </c>
      <c r="E7" s="19">
        <v>154</v>
      </c>
      <c r="F7" s="19">
        <v>890</v>
      </c>
      <c r="G7" s="19">
        <v>1007</v>
      </c>
      <c r="H7" s="19">
        <v>-117</v>
      </c>
      <c r="I7" s="19">
        <v>436</v>
      </c>
      <c r="J7" s="19">
        <v>165</v>
      </c>
      <c r="K7" s="19">
        <v>271</v>
      </c>
    </row>
    <row r="8" spans="2:11" x14ac:dyDescent="0.2">
      <c r="B8" s="23" t="s">
        <v>73</v>
      </c>
      <c r="C8" s="19">
        <v>639</v>
      </c>
      <c r="D8" s="19">
        <v>596</v>
      </c>
      <c r="E8" s="19">
        <v>43</v>
      </c>
      <c r="F8" s="19">
        <v>462</v>
      </c>
      <c r="G8" s="19">
        <v>524</v>
      </c>
      <c r="H8" s="19">
        <v>-62</v>
      </c>
      <c r="I8" s="19">
        <v>177</v>
      </c>
      <c r="J8" s="19">
        <v>72</v>
      </c>
      <c r="K8" s="19">
        <v>105</v>
      </c>
    </row>
    <row r="9" spans="2:11" x14ac:dyDescent="0.2">
      <c r="B9" s="23" t="s">
        <v>74</v>
      </c>
      <c r="C9" s="19">
        <v>453</v>
      </c>
      <c r="D9" s="19">
        <v>390</v>
      </c>
      <c r="E9" s="19">
        <v>63</v>
      </c>
      <c r="F9" s="19">
        <v>311</v>
      </c>
      <c r="G9" s="19">
        <v>355</v>
      </c>
      <c r="H9" s="19">
        <v>-44</v>
      </c>
      <c r="I9" s="19">
        <v>142</v>
      </c>
      <c r="J9" s="19">
        <v>35</v>
      </c>
      <c r="K9" s="19">
        <v>107</v>
      </c>
    </row>
    <row r="10" spans="2:11" x14ac:dyDescent="0.2">
      <c r="B10" s="23" t="s">
        <v>75</v>
      </c>
      <c r="C10" s="19">
        <v>411</v>
      </c>
      <c r="D10" s="19">
        <v>406</v>
      </c>
      <c r="E10" s="19">
        <v>5</v>
      </c>
      <c r="F10" s="19">
        <v>254</v>
      </c>
      <c r="G10" s="19">
        <v>368</v>
      </c>
      <c r="H10" s="19">
        <v>-114</v>
      </c>
      <c r="I10" s="19">
        <v>157</v>
      </c>
      <c r="J10" s="19">
        <v>38</v>
      </c>
      <c r="K10" s="19">
        <v>119</v>
      </c>
    </row>
    <row r="11" spans="2:11" x14ac:dyDescent="0.2">
      <c r="B11" s="23" t="s">
        <v>76</v>
      </c>
      <c r="C11" s="19">
        <v>303</v>
      </c>
      <c r="D11" s="19">
        <v>264</v>
      </c>
      <c r="E11" s="19">
        <v>39</v>
      </c>
      <c r="F11" s="19">
        <v>232</v>
      </c>
      <c r="G11" s="19">
        <v>234</v>
      </c>
      <c r="H11" s="19">
        <v>-2</v>
      </c>
      <c r="I11" s="19">
        <v>71</v>
      </c>
      <c r="J11" s="19">
        <v>30</v>
      </c>
      <c r="K11" s="19">
        <v>41</v>
      </c>
    </row>
    <row r="12" spans="2:11" x14ac:dyDescent="0.2">
      <c r="B12" s="23" t="s">
        <v>77</v>
      </c>
      <c r="C12" s="19">
        <v>635</v>
      </c>
      <c r="D12" s="19">
        <v>472</v>
      </c>
      <c r="E12" s="19">
        <v>163</v>
      </c>
      <c r="F12" s="19">
        <v>484</v>
      </c>
      <c r="G12" s="19">
        <v>417</v>
      </c>
      <c r="H12" s="19">
        <v>67</v>
      </c>
      <c r="I12" s="19">
        <v>151</v>
      </c>
      <c r="J12" s="19">
        <v>55</v>
      </c>
      <c r="K12" s="19">
        <v>96</v>
      </c>
    </row>
    <row r="13" spans="2:11" x14ac:dyDescent="0.2">
      <c r="B13" s="23" t="s">
        <v>78</v>
      </c>
      <c r="C13" s="19">
        <v>353</v>
      </c>
      <c r="D13" s="19">
        <v>254</v>
      </c>
      <c r="E13" s="19">
        <v>99</v>
      </c>
      <c r="F13" s="19">
        <v>286</v>
      </c>
      <c r="G13" s="19">
        <v>235</v>
      </c>
      <c r="H13" s="19">
        <v>51</v>
      </c>
      <c r="I13" s="19">
        <v>67</v>
      </c>
      <c r="J13" s="19">
        <v>19</v>
      </c>
      <c r="K13" s="19">
        <v>48</v>
      </c>
    </row>
    <row r="14" spans="2:11" x14ac:dyDescent="0.2">
      <c r="B14" s="23" t="s">
        <v>79</v>
      </c>
      <c r="C14" s="19">
        <v>389</v>
      </c>
      <c r="D14" s="19">
        <v>409</v>
      </c>
      <c r="E14" s="19">
        <v>-20</v>
      </c>
      <c r="F14" s="19">
        <v>275</v>
      </c>
      <c r="G14" s="19">
        <v>367</v>
      </c>
      <c r="H14" s="19">
        <v>-92</v>
      </c>
      <c r="I14" s="19">
        <v>114</v>
      </c>
      <c r="J14" s="19">
        <v>42</v>
      </c>
      <c r="K14" s="19">
        <v>72</v>
      </c>
    </row>
    <row r="15" spans="2:11" x14ac:dyDescent="0.2">
      <c r="B15" s="23" t="s">
        <v>80</v>
      </c>
      <c r="C15" s="19">
        <v>689</v>
      </c>
      <c r="D15" s="19">
        <v>596</v>
      </c>
      <c r="E15" s="19">
        <v>93</v>
      </c>
      <c r="F15" s="19">
        <v>503</v>
      </c>
      <c r="G15" s="19">
        <v>529</v>
      </c>
      <c r="H15" s="19">
        <v>-26</v>
      </c>
      <c r="I15" s="19">
        <v>186</v>
      </c>
      <c r="J15" s="19">
        <v>67</v>
      </c>
      <c r="K15" s="19">
        <v>119</v>
      </c>
    </row>
    <row r="16" spans="2:11" x14ac:dyDescent="0.2">
      <c r="B16" s="23" t="s">
        <v>81</v>
      </c>
      <c r="C16" s="19">
        <v>284</v>
      </c>
      <c r="D16" s="19">
        <v>325</v>
      </c>
      <c r="E16" s="19">
        <v>-41</v>
      </c>
      <c r="F16" s="19">
        <v>192</v>
      </c>
      <c r="G16" s="19">
        <v>278</v>
      </c>
      <c r="H16" s="19">
        <v>-86</v>
      </c>
      <c r="I16" s="19">
        <v>92</v>
      </c>
      <c r="J16" s="19">
        <v>47</v>
      </c>
      <c r="K16" s="19">
        <v>45</v>
      </c>
    </row>
    <row r="17" spans="2:11" x14ac:dyDescent="0.2">
      <c r="B17" s="25" t="s">
        <v>82</v>
      </c>
      <c r="C17" s="26">
        <v>6193</v>
      </c>
      <c r="D17" s="26">
        <v>5559</v>
      </c>
      <c r="E17" s="26">
        <v>634</v>
      </c>
      <c r="F17" s="26">
        <v>4427</v>
      </c>
      <c r="G17" s="26">
        <v>4923</v>
      </c>
      <c r="H17" s="26">
        <v>-496</v>
      </c>
      <c r="I17" s="26">
        <v>1766</v>
      </c>
      <c r="J17" s="26">
        <v>636</v>
      </c>
      <c r="K17" s="26">
        <v>1130</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6D4FF"/>
  </sheetPr>
  <dimension ref="B1:N62"/>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4" width="10.7109375" customWidth="1"/>
  </cols>
  <sheetData>
    <row r="1" spans="2:14" ht="18" x14ac:dyDescent="0.25">
      <c r="B1" s="3" t="s">
        <v>11</v>
      </c>
    </row>
    <row r="4" spans="2:14" x14ac:dyDescent="0.2">
      <c r="B4" s="36" t="s">
        <v>42</v>
      </c>
      <c r="C4" s="36" t="s">
        <v>43</v>
      </c>
      <c r="D4" s="36" t="s">
        <v>43</v>
      </c>
      <c r="E4" s="36" t="s">
        <v>43</v>
      </c>
      <c r="F4" s="36" t="s">
        <v>43</v>
      </c>
      <c r="G4" s="36" t="s">
        <v>44</v>
      </c>
      <c r="H4" s="36" t="s">
        <v>44</v>
      </c>
      <c r="I4" s="36" t="s">
        <v>44</v>
      </c>
      <c r="J4" s="36" t="s">
        <v>44</v>
      </c>
      <c r="K4" s="36" t="s">
        <v>45</v>
      </c>
      <c r="L4" s="36" t="s">
        <v>45</v>
      </c>
      <c r="M4" s="36" t="s">
        <v>45</v>
      </c>
      <c r="N4" s="36" t="s">
        <v>45</v>
      </c>
    </row>
    <row r="5" spans="2:14" ht="42" customHeight="1" x14ac:dyDescent="0.2">
      <c r="B5" s="36" t="s">
        <v>42</v>
      </c>
      <c r="C5" s="17" t="s">
        <v>91</v>
      </c>
      <c r="D5" s="17" t="s">
        <v>92</v>
      </c>
      <c r="E5" s="17" t="s">
        <v>93</v>
      </c>
      <c r="F5" s="17" t="s">
        <v>94</v>
      </c>
      <c r="G5" s="17" t="s">
        <v>91</v>
      </c>
      <c r="H5" s="17" t="s">
        <v>92</v>
      </c>
      <c r="I5" s="17" t="s">
        <v>93</v>
      </c>
      <c r="J5" s="17" t="s">
        <v>94</v>
      </c>
      <c r="K5" s="17" t="s">
        <v>91</v>
      </c>
      <c r="L5" s="17" t="s">
        <v>92</v>
      </c>
      <c r="M5" s="17" t="s">
        <v>93</v>
      </c>
      <c r="N5" s="17" t="s">
        <v>94</v>
      </c>
    </row>
    <row r="6" spans="2:14" x14ac:dyDescent="0.2">
      <c r="B6" s="18">
        <v>1973</v>
      </c>
      <c r="C6" s="19">
        <v>6259</v>
      </c>
      <c r="D6" s="19">
        <v>442440</v>
      </c>
      <c r="E6" s="24" t="s">
        <v>95</v>
      </c>
      <c r="F6" s="24" t="s">
        <v>144</v>
      </c>
      <c r="G6" s="19">
        <v>4102</v>
      </c>
      <c r="H6" s="19">
        <v>363568</v>
      </c>
      <c r="I6" s="24" t="s">
        <v>197</v>
      </c>
      <c r="J6" s="24" t="s">
        <v>241</v>
      </c>
      <c r="K6" s="19">
        <v>2157</v>
      </c>
      <c r="L6" s="19">
        <v>78872</v>
      </c>
      <c r="M6" s="24" t="s">
        <v>287</v>
      </c>
      <c r="N6" s="24" t="s">
        <v>335</v>
      </c>
    </row>
    <row r="7" spans="2:14" x14ac:dyDescent="0.2">
      <c r="B7" s="18">
        <v>1974</v>
      </c>
      <c r="C7" s="19">
        <v>6278</v>
      </c>
      <c r="D7" s="19">
        <v>448343</v>
      </c>
      <c r="E7" s="24" t="s">
        <v>96</v>
      </c>
      <c r="F7" s="24" t="s">
        <v>145</v>
      </c>
      <c r="G7" s="19">
        <v>4139</v>
      </c>
      <c r="H7" s="19">
        <v>367932</v>
      </c>
      <c r="I7" s="24" t="s">
        <v>198</v>
      </c>
      <c r="J7" s="24" t="s">
        <v>242</v>
      </c>
      <c r="K7" s="19">
        <v>2139</v>
      </c>
      <c r="L7" s="19">
        <v>80411</v>
      </c>
      <c r="M7" s="24" t="s">
        <v>288</v>
      </c>
      <c r="N7" s="24" t="s">
        <v>336</v>
      </c>
    </row>
    <row r="8" spans="2:14" x14ac:dyDescent="0.2">
      <c r="B8" s="18">
        <v>1975</v>
      </c>
      <c r="C8" s="19">
        <v>5973</v>
      </c>
      <c r="D8" s="19">
        <v>448132</v>
      </c>
      <c r="E8" s="24" t="s">
        <v>97</v>
      </c>
      <c r="F8" s="24" t="s">
        <v>146</v>
      </c>
      <c r="G8" s="19">
        <v>3978</v>
      </c>
      <c r="H8" s="19">
        <v>370555</v>
      </c>
      <c r="I8" s="24" t="s">
        <v>199</v>
      </c>
      <c r="J8" s="24" t="s">
        <v>243</v>
      </c>
      <c r="K8" s="19">
        <v>1995</v>
      </c>
      <c r="L8" s="19">
        <v>77577</v>
      </c>
      <c r="M8" s="24" t="s">
        <v>289</v>
      </c>
      <c r="N8" s="24" t="s">
        <v>337</v>
      </c>
    </row>
    <row r="9" spans="2:14" x14ac:dyDescent="0.2">
      <c r="B9" s="18">
        <v>1976</v>
      </c>
      <c r="C9" s="19">
        <v>5544</v>
      </c>
      <c r="D9" s="19">
        <v>442712</v>
      </c>
      <c r="E9" s="24" t="s">
        <v>98</v>
      </c>
      <c r="F9" s="24" t="s">
        <v>147</v>
      </c>
      <c r="G9" s="19">
        <v>3977</v>
      </c>
      <c r="H9" s="19">
        <v>372064</v>
      </c>
      <c r="I9" s="24" t="s">
        <v>200</v>
      </c>
      <c r="J9" s="24" t="s">
        <v>244</v>
      </c>
      <c r="K9" s="19">
        <v>1567</v>
      </c>
      <c r="L9" s="19">
        <v>70648</v>
      </c>
      <c r="M9" s="24" t="s">
        <v>290</v>
      </c>
      <c r="N9" s="24" t="s">
        <v>338</v>
      </c>
    </row>
    <row r="10" spans="2:14" x14ac:dyDescent="0.2">
      <c r="B10" s="18">
        <v>1977</v>
      </c>
      <c r="C10" s="19">
        <v>5427</v>
      </c>
      <c r="D10" s="19">
        <v>442165</v>
      </c>
      <c r="E10" s="24" t="s">
        <v>99</v>
      </c>
      <c r="F10" s="24" t="s">
        <v>148</v>
      </c>
      <c r="G10" s="19">
        <v>4054</v>
      </c>
      <c r="H10" s="19">
        <v>374983</v>
      </c>
      <c r="I10" s="24" t="s">
        <v>201</v>
      </c>
      <c r="J10" s="24" t="s">
        <v>245</v>
      </c>
      <c r="K10" s="19">
        <v>1373</v>
      </c>
      <c r="L10" s="19">
        <v>67182</v>
      </c>
      <c r="M10" s="24" t="s">
        <v>291</v>
      </c>
      <c r="N10" s="24" t="s">
        <v>339</v>
      </c>
    </row>
    <row r="11" spans="2:14" x14ac:dyDescent="0.2">
      <c r="B11" s="18">
        <v>1978</v>
      </c>
      <c r="C11" s="19">
        <v>5347</v>
      </c>
      <c r="D11" s="19">
        <v>444360</v>
      </c>
      <c r="E11" s="24" t="s">
        <v>100</v>
      </c>
      <c r="F11" s="24" t="s">
        <v>149</v>
      </c>
      <c r="G11" s="19">
        <v>4273</v>
      </c>
      <c r="H11" s="19">
        <v>378641</v>
      </c>
      <c r="I11" s="24" t="s">
        <v>202</v>
      </c>
      <c r="J11" s="24" t="s">
        <v>246</v>
      </c>
      <c r="K11" s="19">
        <v>1074</v>
      </c>
      <c r="L11" s="19">
        <v>65719</v>
      </c>
      <c r="M11" s="24" t="s">
        <v>292</v>
      </c>
      <c r="N11" s="24" t="s">
        <v>340</v>
      </c>
    </row>
    <row r="12" spans="2:14" x14ac:dyDescent="0.2">
      <c r="B12" s="18">
        <v>1979</v>
      </c>
      <c r="C12" s="19">
        <v>5475</v>
      </c>
      <c r="D12" s="19">
        <v>447548</v>
      </c>
      <c r="E12" s="24" t="s">
        <v>101</v>
      </c>
      <c r="F12" s="24" t="s">
        <v>150</v>
      </c>
      <c r="G12" s="19">
        <v>4462</v>
      </c>
      <c r="H12" s="19">
        <v>383191</v>
      </c>
      <c r="I12" s="24" t="s">
        <v>116</v>
      </c>
      <c r="J12" s="24" t="s">
        <v>247</v>
      </c>
      <c r="K12" s="19">
        <v>1013</v>
      </c>
      <c r="L12" s="19">
        <v>64357</v>
      </c>
      <c r="M12" s="24" t="s">
        <v>293</v>
      </c>
      <c r="N12" s="24" t="s">
        <v>341</v>
      </c>
    </row>
    <row r="13" spans="2:14" x14ac:dyDescent="0.2">
      <c r="B13" s="18">
        <v>1980</v>
      </c>
      <c r="C13" s="19">
        <v>5699</v>
      </c>
      <c r="D13" s="19">
        <v>451736</v>
      </c>
      <c r="E13" s="24" t="s">
        <v>102</v>
      </c>
      <c r="F13" s="24" t="s">
        <v>151</v>
      </c>
      <c r="G13" s="19">
        <v>4683</v>
      </c>
      <c r="H13" s="19">
        <v>386565</v>
      </c>
      <c r="I13" s="24" t="s">
        <v>203</v>
      </c>
      <c r="J13" s="24" t="s">
        <v>248</v>
      </c>
      <c r="K13" s="19">
        <v>1016</v>
      </c>
      <c r="L13" s="19">
        <v>65171</v>
      </c>
      <c r="M13" s="24" t="s">
        <v>294</v>
      </c>
      <c r="N13" s="24" t="s">
        <v>342</v>
      </c>
    </row>
    <row r="14" spans="2:14" x14ac:dyDescent="0.2">
      <c r="B14" s="18">
        <v>1981</v>
      </c>
      <c r="C14" s="19">
        <v>5964</v>
      </c>
      <c r="D14" s="19">
        <v>455224</v>
      </c>
      <c r="E14" s="24" t="s">
        <v>103</v>
      </c>
      <c r="F14" s="24" t="s">
        <v>152</v>
      </c>
      <c r="G14" s="19">
        <v>4877</v>
      </c>
      <c r="H14" s="19">
        <v>389390</v>
      </c>
      <c r="I14" s="24" t="s">
        <v>98</v>
      </c>
      <c r="J14" s="24" t="s">
        <v>151</v>
      </c>
      <c r="K14" s="19">
        <v>1087</v>
      </c>
      <c r="L14" s="19">
        <v>65834</v>
      </c>
      <c r="M14" s="24" t="s">
        <v>295</v>
      </c>
      <c r="N14" s="24" t="s">
        <v>343</v>
      </c>
    </row>
    <row r="15" spans="2:14" x14ac:dyDescent="0.2">
      <c r="B15" s="18">
        <v>1982</v>
      </c>
      <c r="C15" s="19">
        <v>5870</v>
      </c>
      <c r="D15" s="19">
        <v>459265</v>
      </c>
      <c r="E15" s="24" t="s">
        <v>104</v>
      </c>
      <c r="F15" s="24" t="s">
        <v>153</v>
      </c>
      <c r="G15" s="19">
        <v>4846</v>
      </c>
      <c r="H15" s="19">
        <v>392324</v>
      </c>
      <c r="I15" s="24" t="s">
        <v>204</v>
      </c>
      <c r="J15" s="24" t="s">
        <v>150</v>
      </c>
      <c r="K15" s="19">
        <v>1024</v>
      </c>
      <c r="L15" s="19">
        <v>66941</v>
      </c>
      <c r="M15" s="24" t="s">
        <v>296</v>
      </c>
      <c r="N15" s="24" t="s">
        <v>344</v>
      </c>
    </row>
    <row r="16" spans="2:14" x14ac:dyDescent="0.2">
      <c r="B16" s="18">
        <v>1983</v>
      </c>
      <c r="C16" s="19">
        <v>5722</v>
      </c>
      <c r="D16" s="19">
        <v>462214</v>
      </c>
      <c r="E16" s="24" t="s">
        <v>105</v>
      </c>
      <c r="F16" s="24" t="s">
        <v>154</v>
      </c>
      <c r="G16" s="19">
        <v>4763</v>
      </c>
      <c r="H16" s="19">
        <v>395422</v>
      </c>
      <c r="I16" s="24" t="s">
        <v>205</v>
      </c>
      <c r="J16" s="24" t="s">
        <v>249</v>
      </c>
      <c r="K16" s="19">
        <v>959</v>
      </c>
      <c r="L16" s="19">
        <v>66792</v>
      </c>
      <c r="M16" s="24" t="s">
        <v>297</v>
      </c>
      <c r="N16" s="24" t="s">
        <v>345</v>
      </c>
    </row>
    <row r="17" spans="2:14" x14ac:dyDescent="0.2">
      <c r="B17" s="18">
        <v>1984</v>
      </c>
      <c r="C17" s="19">
        <v>5949</v>
      </c>
      <c r="D17" s="19">
        <v>465107</v>
      </c>
      <c r="E17" s="24" t="s">
        <v>106</v>
      </c>
      <c r="F17" s="24" t="s">
        <v>155</v>
      </c>
      <c r="G17" s="19">
        <v>4967</v>
      </c>
      <c r="H17" s="19">
        <v>398437</v>
      </c>
      <c r="I17" s="24" t="s">
        <v>206</v>
      </c>
      <c r="J17" s="24" t="s">
        <v>250</v>
      </c>
      <c r="K17" s="19">
        <v>982</v>
      </c>
      <c r="L17" s="19">
        <v>66670</v>
      </c>
      <c r="M17" s="24" t="s">
        <v>298</v>
      </c>
      <c r="N17" s="24" t="s">
        <v>346</v>
      </c>
    </row>
    <row r="18" spans="2:14" x14ac:dyDescent="0.2">
      <c r="B18" s="18">
        <v>1985</v>
      </c>
      <c r="C18" s="19">
        <v>5730</v>
      </c>
      <c r="D18" s="19">
        <v>468265</v>
      </c>
      <c r="E18" s="24" t="s">
        <v>107</v>
      </c>
      <c r="F18" s="24" t="s">
        <v>156</v>
      </c>
      <c r="G18" s="19">
        <v>4827</v>
      </c>
      <c r="H18" s="19">
        <v>401370</v>
      </c>
      <c r="I18" s="24" t="s">
        <v>100</v>
      </c>
      <c r="J18" s="24" t="s">
        <v>251</v>
      </c>
      <c r="K18" s="19">
        <v>903</v>
      </c>
      <c r="L18" s="19">
        <v>66895</v>
      </c>
      <c r="M18" s="24" t="s">
        <v>299</v>
      </c>
      <c r="N18" s="24" t="s">
        <v>347</v>
      </c>
    </row>
    <row r="19" spans="2:14" x14ac:dyDescent="0.2">
      <c r="B19" s="18">
        <v>1986</v>
      </c>
      <c r="C19" s="19">
        <v>5791</v>
      </c>
      <c r="D19" s="19">
        <v>472953</v>
      </c>
      <c r="E19" s="24" t="s">
        <v>107</v>
      </c>
      <c r="F19" s="24" t="s">
        <v>157</v>
      </c>
      <c r="G19" s="19">
        <v>4942</v>
      </c>
      <c r="H19" s="19">
        <v>405153</v>
      </c>
      <c r="I19" s="24" t="s">
        <v>207</v>
      </c>
      <c r="J19" s="24" t="s">
        <v>252</v>
      </c>
      <c r="K19" s="19">
        <v>849</v>
      </c>
      <c r="L19" s="19">
        <v>67800</v>
      </c>
      <c r="M19" s="24" t="s">
        <v>98</v>
      </c>
      <c r="N19" s="24" t="s">
        <v>348</v>
      </c>
    </row>
    <row r="20" spans="2:14" x14ac:dyDescent="0.2">
      <c r="B20" s="18">
        <v>1987</v>
      </c>
      <c r="C20" s="19">
        <v>5780</v>
      </c>
      <c r="D20" s="19">
        <v>478170</v>
      </c>
      <c r="E20" s="24" t="s">
        <v>108</v>
      </c>
      <c r="F20" s="24" t="s">
        <v>158</v>
      </c>
      <c r="G20" s="19">
        <v>4896</v>
      </c>
      <c r="H20" s="19">
        <v>408382</v>
      </c>
      <c r="I20" s="24" t="s">
        <v>208</v>
      </c>
      <c r="J20" s="24" t="s">
        <v>253</v>
      </c>
      <c r="K20" s="19">
        <v>884</v>
      </c>
      <c r="L20" s="19">
        <v>69788</v>
      </c>
      <c r="M20" s="24" t="s">
        <v>109</v>
      </c>
      <c r="N20" s="24" t="s">
        <v>349</v>
      </c>
    </row>
    <row r="21" spans="2:14" x14ac:dyDescent="0.2">
      <c r="B21" s="18">
        <v>1988</v>
      </c>
      <c r="C21" s="19">
        <v>6144</v>
      </c>
      <c r="D21" s="19">
        <v>484773</v>
      </c>
      <c r="E21" s="24" t="s">
        <v>109</v>
      </c>
      <c r="F21" s="24" t="s">
        <v>159</v>
      </c>
      <c r="G21" s="19">
        <v>5138</v>
      </c>
      <c r="H21" s="19">
        <v>412590</v>
      </c>
      <c r="I21" s="24" t="s">
        <v>209</v>
      </c>
      <c r="J21" s="24" t="s">
        <v>254</v>
      </c>
      <c r="K21" s="19">
        <v>1006</v>
      </c>
      <c r="L21" s="19">
        <v>72183</v>
      </c>
      <c r="M21" s="24" t="s">
        <v>300</v>
      </c>
      <c r="N21" s="24" t="s">
        <v>350</v>
      </c>
    </row>
    <row r="22" spans="2:14" x14ac:dyDescent="0.2">
      <c r="B22" s="18">
        <v>1989</v>
      </c>
      <c r="C22" s="19">
        <v>6305</v>
      </c>
      <c r="D22" s="19">
        <v>491913</v>
      </c>
      <c r="E22" s="24" t="s">
        <v>110</v>
      </c>
      <c r="F22" s="24" t="s">
        <v>160</v>
      </c>
      <c r="G22" s="19">
        <v>5194</v>
      </c>
      <c r="H22" s="19">
        <v>416748</v>
      </c>
      <c r="I22" s="24" t="s">
        <v>210</v>
      </c>
      <c r="J22" s="24" t="s">
        <v>255</v>
      </c>
      <c r="K22" s="19">
        <v>1111</v>
      </c>
      <c r="L22" s="19">
        <v>75165</v>
      </c>
      <c r="M22" s="24" t="s">
        <v>301</v>
      </c>
      <c r="N22" s="24" t="s">
        <v>351</v>
      </c>
    </row>
    <row r="23" spans="2:14" x14ac:dyDescent="0.2">
      <c r="B23" s="18">
        <v>1990</v>
      </c>
      <c r="C23" s="19">
        <v>6286</v>
      </c>
      <c r="D23" s="19">
        <v>499332</v>
      </c>
      <c r="E23" s="24" t="s">
        <v>111</v>
      </c>
      <c r="F23" s="24" t="s">
        <v>161</v>
      </c>
      <c r="G23" s="19">
        <v>5131</v>
      </c>
      <c r="H23" s="19">
        <v>419595</v>
      </c>
      <c r="I23" s="24" t="s">
        <v>101</v>
      </c>
      <c r="J23" s="24" t="s">
        <v>256</v>
      </c>
      <c r="K23" s="19">
        <v>1155</v>
      </c>
      <c r="L23" s="19">
        <v>79737</v>
      </c>
      <c r="M23" s="24" t="s">
        <v>302</v>
      </c>
      <c r="N23" s="24" t="s">
        <v>352</v>
      </c>
    </row>
    <row r="24" spans="2:14" x14ac:dyDescent="0.2">
      <c r="B24" s="18">
        <v>1991</v>
      </c>
      <c r="C24" s="19">
        <v>6408</v>
      </c>
      <c r="D24" s="19">
        <v>508077</v>
      </c>
      <c r="E24" s="24" t="s">
        <v>112</v>
      </c>
      <c r="F24" s="24" t="s">
        <v>162</v>
      </c>
      <c r="G24" s="19">
        <v>5071</v>
      </c>
      <c r="H24" s="19">
        <v>422851</v>
      </c>
      <c r="I24" s="24" t="s">
        <v>208</v>
      </c>
      <c r="J24" s="24" t="s">
        <v>257</v>
      </c>
      <c r="K24" s="19">
        <v>1337</v>
      </c>
      <c r="L24" s="19">
        <v>85226</v>
      </c>
      <c r="M24" s="24" t="s">
        <v>303</v>
      </c>
      <c r="N24" s="24" t="s">
        <v>353</v>
      </c>
    </row>
    <row r="25" spans="2:14" x14ac:dyDescent="0.2">
      <c r="B25" s="18">
        <v>1992</v>
      </c>
      <c r="C25" s="19">
        <v>6481</v>
      </c>
      <c r="D25" s="19">
        <v>514528</v>
      </c>
      <c r="E25" s="24" t="s">
        <v>113</v>
      </c>
      <c r="F25" s="24" t="s">
        <v>163</v>
      </c>
      <c r="G25" s="19">
        <v>5087</v>
      </c>
      <c r="H25" s="19">
        <v>425006</v>
      </c>
      <c r="I25" s="24" t="s">
        <v>211</v>
      </c>
      <c r="J25" s="24" t="s">
        <v>258</v>
      </c>
      <c r="K25" s="19">
        <v>1394</v>
      </c>
      <c r="L25" s="19">
        <v>89522</v>
      </c>
      <c r="M25" s="24" t="s">
        <v>304</v>
      </c>
      <c r="N25" s="24" t="s">
        <v>354</v>
      </c>
    </row>
    <row r="26" spans="2:14" x14ac:dyDescent="0.2">
      <c r="B26" s="18">
        <v>1993</v>
      </c>
      <c r="C26" s="19">
        <v>6167</v>
      </c>
      <c r="D26" s="19">
        <v>518617</v>
      </c>
      <c r="E26" s="24" t="s">
        <v>114</v>
      </c>
      <c r="F26" s="24" t="s">
        <v>164</v>
      </c>
      <c r="G26" s="19">
        <v>4767</v>
      </c>
      <c r="H26" s="19">
        <v>426397</v>
      </c>
      <c r="I26" s="24" t="s">
        <v>212</v>
      </c>
      <c r="J26" s="24" t="s">
        <v>259</v>
      </c>
      <c r="K26" s="19">
        <v>1400</v>
      </c>
      <c r="L26" s="19">
        <v>92220</v>
      </c>
      <c r="M26" s="24" t="s">
        <v>305</v>
      </c>
      <c r="N26" s="24" t="s">
        <v>355</v>
      </c>
    </row>
    <row r="27" spans="2:14" x14ac:dyDescent="0.2">
      <c r="B27" s="18">
        <v>1994</v>
      </c>
      <c r="C27" s="19">
        <v>6145</v>
      </c>
      <c r="D27" s="19">
        <v>522557</v>
      </c>
      <c r="E27" s="24" t="s">
        <v>115</v>
      </c>
      <c r="F27" s="24" t="s">
        <v>165</v>
      </c>
      <c r="G27" s="19">
        <v>4689</v>
      </c>
      <c r="H27" s="19">
        <v>428086</v>
      </c>
      <c r="I27" s="24" t="s">
        <v>213</v>
      </c>
      <c r="J27" s="24" t="s">
        <v>260</v>
      </c>
      <c r="K27" s="19">
        <v>1456</v>
      </c>
      <c r="L27" s="19">
        <v>94471</v>
      </c>
      <c r="M27" s="24" t="s">
        <v>306</v>
      </c>
      <c r="N27" s="24" t="s">
        <v>356</v>
      </c>
    </row>
    <row r="28" spans="2:14" x14ac:dyDescent="0.2">
      <c r="B28" s="18">
        <v>1995</v>
      </c>
      <c r="C28" s="19">
        <v>6147</v>
      </c>
      <c r="D28" s="19">
        <v>528189</v>
      </c>
      <c r="E28" s="24" t="s">
        <v>116</v>
      </c>
      <c r="F28" s="24" t="s">
        <v>166</v>
      </c>
      <c r="G28" s="19">
        <v>4564</v>
      </c>
      <c r="H28" s="19">
        <v>430264</v>
      </c>
      <c r="I28" s="24" t="s">
        <v>214</v>
      </c>
      <c r="J28" s="24" t="s">
        <v>261</v>
      </c>
      <c r="K28" s="19">
        <v>1583</v>
      </c>
      <c r="L28" s="19">
        <v>97925</v>
      </c>
      <c r="M28" s="24" t="s">
        <v>307</v>
      </c>
      <c r="N28" s="24" t="s">
        <v>341</v>
      </c>
    </row>
    <row r="29" spans="2:14" x14ac:dyDescent="0.2">
      <c r="B29" s="18">
        <v>1996</v>
      </c>
      <c r="C29" s="19">
        <v>6196</v>
      </c>
      <c r="D29" s="19">
        <v>532340</v>
      </c>
      <c r="E29" s="24" t="s">
        <v>116</v>
      </c>
      <c r="F29" s="24" t="s">
        <v>167</v>
      </c>
      <c r="G29" s="19">
        <v>4607</v>
      </c>
      <c r="H29" s="19">
        <v>432918</v>
      </c>
      <c r="I29" s="24" t="s">
        <v>215</v>
      </c>
      <c r="J29" s="24" t="s">
        <v>262</v>
      </c>
      <c r="K29" s="19">
        <v>1589</v>
      </c>
      <c r="L29" s="19">
        <v>99422</v>
      </c>
      <c r="M29" s="24" t="s">
        <v>308</v>
      </c>
      <c r="N29" s="24" t="s">
        <v>357</v>
      </c>
    </row>
    <row r="30" spans="2:14" x14ac:dyDescent="0.2">
      <c r="B30" s="18">
        <v>1997</v>
      </c>
      <c r="C30" s="19">
        <v>6101</v>
      </c>
      <c r="D30" s="19">
        <v>534967</v>
      </c>
      <c r="E30" s="24" t="s">
        <v>117</v>
      </c>
      <c r="F30" s="24" t="s">
        <v>168</v>
      </c>
      <c r="G30" s="19">
        <v>4502</v>
      </c>
      <c r="H30" s="19">
        <v>434742</v>
      </c>
      <c r="I30" s="24" t="s">
        <v>139</v>
      </c>
      <c r="J30" s="24" t="s">
        <v>263</v>
      </c>
      <c r="K30" s="19">
        <v>1599</v>
      </c>
      <c r="L30" s="19">
        <v>100225</v>
      </c>
      <c r="M30" s="24" t="s">
        <v>309</v>
      </c>
      <c r="N30" s="24" t="s">
        <v>358</v>
      </c>
    </row>
    <row r="31" spans="2:14" x14ac:dyDescent="0.2">
      <c r="B31" s="18">
        <v>1998</v>
      </c>
      <c r="C31" s="19">
        <v>5812</v>
      </c>
      <c r="D31" s="19">
        <v>537116</v>
      </c>
      <c r="E31" s="24" t="s">
        <v>118</v>
      </c>
      <c r="F31" s="24" t="s">
        <v>169</v>
      </c>
      <c r="G31" s="19">
        <v>4237</v>
      </c>
      <c r="H31" s="19">
        <v>436345</v>
      </c>
      <c r="I31" s="24" t="s">
        <v>216</v>
      </c>
      <c r="J31" s="24" t="s">
        <v>264</v>
      </c>
      <c r="K31" s="19">
        <v>1575</v>
      </c>
      <c r="L31" s="19">
        <v>100771</v>
      </c>
      <c r="M31" s="24" t="s">
        <v>310</v>
      </c>
      <c r="N31" s="24" t="s">
        <v>359</v>
      </c>
    </row>
    <row r="32" spans="2:14" x14ac:dyDescent="0.2">
      <c r="B32" s="18">
        <v>1999</v>
      </c>
      <c r="C32" s="19">
        <v>5510</v>
      </c>
      <c r="D32" s="19">
        <v>541427</v>
      </c>
      <c r="E32" s="24" t="s">
        <v>119</v>
      </c>
      <c r="F32" s="24" t="s">
        <v>170</v>
      </c>
      <c r="G32" s="19">
        <v>4099</v>
      </c>
      <c r="H32" s="19">
        <v>437867</v>
      </c>
      <c r="I32" s="24" t="s">
        <v>217</v>
      </c>
      <c r="J32" s="24" t="s">
        <v>265</v>
      </c>
      <c r="K32" s="19">
        <v>1411</v>
      </c>
      <c r="L32" s="19">
        <v>103560</v>
      </c>
      <c r="M32" s="24" t="s">
        <v>311</v>
      </c>
      <c r="N32" s="24" t="s">
        <v>360</v>
      </c>
    </row>
    <row r="33" spans="2:14" x14ac:dyDescent="0.2">
      <c r="B33" s="18">
        <v>2000</v>
      </c>
      <c r="C33" s="19">
        <v>5423</v>
      </c>
      <c r="D33" s="19">
        <v>545735</v>
      </c>
      <c r="E33" s="24" t="s">
        <v>120</v>
      </c>
      <c r="F33" s="24" t="s">
        <v>171</v>
      </c>
      <c r="G33" s="19">
        <v>4057</v>
      </c>
      <c r="H33" s="19">
        <v>440475</v>
      </c>
      <c r="I33" s="24" t="s">
        <v>218</v>
      </c>
      <c r="J33" s="24" t="s">
        <v>174</v>
      </c>
      <c r="K33" s="19">
        <v>1366</v>
      </c>
      <c r="L33" s="19">
        <v>105260</v>
      </c>
      <c r="M33" s="24" t="s">
        <v>312</v>
      </c>
      <c r="N33" s="24" t="s">
        <v>158</v>
      </c>
    </row>
    <row r="34" spans="2:14" x14ac:dyDescent="0.2">
      <c r="B34" s="18">
        <v>2001</v>
      </c>
      <c r="C34" s="19">
        <v>5148</v>
      </c>
      <c r="D34" s="19">
        <v>549229</v>
      </c>
      <c r="E34" s="24" t="s">
        <v>121</v>
      </c>
      <c r="F34" s="24" t="s">
        <v>172</v>
      </c>
      <c r="G34" s="19">
        <v>3779</v>
      </c>
      <c r="H34" s="19">
        <v>442309</v>
      </c>
      <c r="I34" s="24" t="s">
        <v>219</v>
      </c>
      <c r="J34" s="24" t="s">
        <v>266</v>
      </c>
      <c r="K34" s="19">
        <v>1369</v>
      </c>
      <c r="L34" s="19">
        <v>106920</v>
      </c>
      <c r="M34" s="24" t="s">
        <v>313</v>
      </c>
      <c r="N34" s="24" t="s">
        <v>361</v>
      </c>
    </row>
    <row r="35" spans="2:14" x14ac:dyDescent="0.2">
      <c r="B35" s="18">
        <v>2002</v>
      </c>
      <c r="C35" s="19">
        <v>5256</v>
      </c>
      <c r="D35" s="19">
        <v>554929</v>
      </c>
      <c r="E35" s="24" t="s">
        <v>122</v>
      </c>
      <c r="F35" s="24" t="s">
        <v>173</v>
      </c>
      <c r="G35" s="19">
        <v>3836</v>
      </c>
      <c r="H35" s="19">
        <v>444853</v>
      </c>
      <c r="I35" s="24" t="s">
        <v>220</v>
      </c>
      <c r="J35" s="24" t="s">
        <v>267</v>
      </c>
      <c r="K35" s="19">
        <v>1420</v>
      </c>
      <c r="L35" s="19">
        <v>110076</v>
      </c>
      <c r="M35" s="24" t="s">
        <v>314</v>
      </c>
      <c r="N35" s="24" t="s">
        <v>191</v>
      </c>
    </row>
    <row r="36" spans="2:14" x14ac:dyDescent="0.2">
      <c r="B36" s="18">
        <v>2003</v>
      </c>
      <c r="C36" s="19">
        <v>5306</v>
      </c>
      <c r="D36" s="19">
        <v>561521</v>
      </c>
      <c r="E36" s="24" t="s">
        <v>123</v>
      </c>
      <c r="F36" s="24" t="s">
        <v>174</v>
      </c>
      <c r="G36" s="19">
        <v>3763</v>
      </c>
      <c r="H36" s="19">
        <v>447858</v>
      </c>
      <c r="I36" s="24" t="s">
        <v>221</v>
      </c>
      <c r="J36" s="24" t="s">
        <v>268</v>
      </c>
      <c r="K36" s="19">
        <v>1543</v>
      </c>
      <c r="L36" s="19">
        <v>113663</v>
      </c>
      <c r="M36" s="24" t="s">
        <v>315</v>
      </c>
      <c r="N36" s="24" t="s">
        <v>362</v>
      </c>
    </row>
    <row r="37" spans="2:14" x14ac:dyDescent="0.2">
      <c r="B37" s="18">
        <v>2004</v>
      </c>
      <c r="C37" s="19">
        <v>5402</v>
      </c>
      <c r="D37" s="19">
        <v>565859</v>
      </c>
      <c r="E37" s="24" t="s">
        <v>124</v>
      </c>
      <c r="F37" s="24" t="s">
        <v>175</v>
      </c>
      <c r="G37" s="19">
        <v>3781</v>
      </c>
      <c r="H37" s="19">
        <v>450541</v>
      </c>
      <c r="I37" s="24" t="s">
        <v>222</v>
      </c>
      <c r="J37" s="24" t="s">
        <v>269</v>
      </c>
      <c r="K37" s="19">
        <v>1621</v>
      </c>
      <c r="L37" s="19">
        <v>115318</v>
      </c>
      <c r="M37" s="24" t="s">
        <v>316</v>
      </c>
      <c r="N37" s="24" t="s">
        <v>363</v>
      </c>
    </row>
    <row r="38" spans="2:14" x14ac:dyDescent="0.2">
      <c r="B38" s="18">
        <v>2005</v>
      </c>
      <c r="C38" s="19">
        <v>5418</v>
      </c>
      <c r="D38" s="19">
        <v>569709</v>
      </c>
      <c r="E38" s="24" t="s">
        <v>125</v>
      </c>
      <c r="F38" s="24" t="s">
        <v>176</v>
      </c>
      <c r="G38" s="19">
        <v>3833</v>
      </c>
      <c r="H38" s="19">
        <v>452500</v>
      </c>
      <c r="I38" s="24" t="s">
        <v>223</v>
      </c>
      <c r="J38" s="24" t="s">
        <v>270</v>
      </c>
      <c r="K38" s="19">
        <v>1585</v>
      </c>
      <c r="L38" s="19">
        <v>117209</v>
      </c>
      <c r="M38" s="24" t="s">
        <v>317</v>
      </c>
      <c r="N38" s="24" t="s">
        <v>364</v>
      </c>
    </row>
    <row r="39" spans="2:14" x14ac:dyDescent="0.2">
      <c r="B39" s="18">
        <v>2006</v>
      </c>
      <c r="C39" s="19">
        <v>5455</v>
      </c>
      <c r="D39" s="19">
        <v>574670</v>
      </c>
      <c r="E39" s="24" t="s">
        <v>126</v>
      </c>
      <c r="F39" s="24" t="s">
        <v>177</v>
      </c>
      <c r="G39" s="19">
        <v>3986</v>
      </c>
      <c r="H39" s="19">
        <v>455510</v>
      </c>
      <c r="I39" s="24" t="s">
        <v>224</v>
      </c>
      <c r="J39" s="24" t="s">
        <v>271</v>
      </c>
      <c r="K39" s="19">
        <v>1469</v>
      </c>
      <c r="L39" s="19">
        <v>119160</v>
      </c>
      <c r="M39" s="24" t="s">
        <v>318</v>
      </c>
      <c r="N39" s="24" t="s">
        <v>365</v>
      </c>
    </row>
    <row r="40" spans="2:14" x14ac:dyDescent="0.2">
      <c r="B40" s="18">
        <v>2007</v>
      </c>
      <c r="C40" s="19">
        <v>5434</v>
      </c>
      <c r="D40" s="19">
        <v>581508</v>
      </c>
      <c r="E40" s="24" t="s">
        <v>127</v>
      </c>
      <c r="F40" s="24" t="s">
        <v>178</v>
      </c>
      <c r="G40" s="19">
        <v>3965</v>
      </c>
      <c r="H40" s="19">
        <v>460351</v>
      </c>
      <c r="I40" s="24" t="s">
        <v>225</v>
      </c>
      <c r="J40" s="24" t="s">
        <v>272</v>
      </c>
      <c r="K40" s="19">
        <v>1469</v>
      </c>
      <c r="L40" s="19">
        <v>121157</v>
      </c>
      <c r="M40" s="24" t="s">
        <v>319</v>
      </c>
      <c r="N40" s="24" t="s">
        <v>366</v>
      </c>
    </row>
    <row r="41" spans="2:14" x14ac:dyDescent="0.2">
      <c r="B41" s="18">
        <v>2008</v>
      </c>
      <c r="C41" s="19">
        <v>5751</v>
      </c>
      <c r="D41" s="19">
        <v>589876</v>
      </c>
      <c r="E41" s="24" t="s">
        <v>128</v>
      </c>
      <c r="F41" s="24" t="s">
        <v>179</v>
      </c>
      <c r="G41" s="19">
        <v>4197</v>
      </c>
      <c r="H41" s="19">
        <v>463839</v>
      </c>
      <c r="I41" s="24" t="s">
        <v>226</v>
      </c>
      <c r="J41" s="24" t="s">
        <v>273</v>
      </c>
      <c r="K41" s="19">
        <v>1554</v>
      </c>
      <c r="L41" s="19">
        <v>126037</v>
      </c>
      <c r="M41" s="24" t="s">
        <v>318</v>
      </c>
      <c r="N41" s="24" t="s">
        <v>367</v>
      </c>
    </row>
    <row r="42" spans="2:14" x14ac:dyDescent="0.2">
      <c r="B42" s="18">
        <v>2009</v>
      </c>
      <c r="C42" s="19">
        <v>5696</v>
      </c>
      <c r="D42" s="19">
        <v>598920</v>
      </c>
      <c r="E42" s="24" t="s">
        <v>125</v>
      </c>
      <c r="F42" s="24" t="s">
        <v>180</v>
      </c>
      <c r="G42" s="19">
        <v>4158</v>
      </c>
      <c r="H42" s="19">
        <v>467891</v>
      </c>
      <c r="I42" s="24" t="s">
        <v>227</v>
      </c>
      <c r="J42" s="24" t="s">
        <v>274</v>
      </c>
      <c r="K42" s="19">
        <v>1538</v>
      </c>
      <c r="L42" s="19">
        <v>131029</v>
      </c>
      <c r="M42" s="24" t="s">
        <v>320</v>
      </c>
      <c r="N42" s="24" t="s">
        <v>368</v>
      </c>
    </row>
    <row r="43" spans="2:14" x14ac:dyDescent="0.2">
      <c r="B43" s="18">
        <v>2010</v>
      </c>
      <c r="C43" s="19">
        <v>6125</v>
      </c>
      <c r="D43" s="19">
        <v>607081</v>
      </c>
      <c r="E43" s="24" t="s">
        <v>129</v>
      </c>
      <c r="F43" s="24" t="s">
        <v>181</v>
      </c>
      <c r="G43" s="19">
        <v>4435</v>
      </c>
      <c r="H43" s="19">
        <v>472308</v>
      </c>
      <c r="I43" s="24" t="s">
        <v>228</v>
      </c>
      <c r="J43" s="24" t="s">
        <v>275</v>
      </c>
      <c r="K43" s="19">
        <v>1690</v>
      </c>
      <c r="L43" s="19">
        <v>134773</v>
      </c>
      <c r="M43" s="24" t="s">
        <v>321</v>
      </c>
      <c r="N43" s="24" t="s">
        <v>369</v>
      </c>
    </row>
    <row r="44" spans="2:14" x14ac:dyDescent="0.2">
      <c r="B44" s="18">
        <v>2011</v>
      </c>
      <c r="C44" s="19">
        <v>5897</v>
      </c>
      <c r="D44" s="19">
        <v>615245</v>
      </c>
      <c r="E44" s="24" t="s">
        <v>130</v>
      </c>
      <c r="F44" s="24" t="s">
        <v>182</v>
      </c>
      <c r="G44" s="19">
        <v>4265</v>
      </c>
      <c r="H44" s="19">
        <v>476604</v>
      </c>
      <c r="I44" s="24" t="s">
        <v>229</v>
      </c>
      <c r="J44" s="24" t="s">
        <v>276</v>
      </c>
      <c r="K44" s="19">
        <v>1632</v>
      </c>
      <c r="L44" s="19">
        <v>138641</v>
      </c>
      <c r="M44" s="24" t="s">
        <v>322</v>
      </c>
      <c r="N44" s="24" t="s">
        <v>370</v>
      </c>
    </row>
    <row r="45" spans="2:14" x14ac:dyDescent="0.2">
      <c r="B45" s="18">
        <v>2012</v>
      </c>
      <c r="C45" s="19">
        <v>6086</v>
      </c>
      <c r="D45" s="19">
        <v>624681</v>
      </c>
      <c r="E45" s="24" t="s">
        <v>131</v>
      </c>
      <c r="F45" s="24" t="s">
        <v>183</v>
      </c>
      <c r="G45" s="19">
        <v>4432</v>
      </c>
      <c r="H45" s="19">
        <v>480703</v>
      </c>
      <c r="I45" s="24" t="s">
        <v>230</v>
      </c>
      <c r="J45" s="24" t="s">
        <v>183</v>
      </c>
      <c r="K45" s="19">
        <v>1654</v>
      </c>
      <c r="L45" s="19">
        <v>143978</v>
      </c>
      <c r="M45" s="24" t="s">
        <v>323</v>
      </c>
      <c r="N45" s="24" t="s">
        <v>183</v>
      </c>
    </row>
    <row r="46" spans="2:14" x14ac:dyDescent="0.2">
      <c r="B46" s="18">
        <v>2013</v>
      </c>
      <c r="C46" s="19">
        <v>6103</v>
      </c>
      <c r="D46" s="19">
        <v>631891</v>
      </c>
      <c r="E46" s="24" t="s">
        <v>132</v>
      </c>
      <c r="F46" s="24" t="s">
        <v>184</v>
      </c>
      <c r="G46" s="19">
        <v>4465</v>
      </c>
      <c r="H46" s="19">
        <v>485866</v>
      </c>
      <c r="I46" s="24" t="s">
        <v>231</v>
      </c>
      <c r="J46" s="24" t="s">
        <v>277</v>
      </c>
      <c r="K46" s="19">
        <v>1638</v>
      </c>
      <c r="L46" s="19">
        <v>146025</v>
      </c>
      <c r="M46" s="24" t="s">
        <v>324</v>
      </c>
      <c r="N46" s="24" t="s">
        <v>371</v>
      </c>
    </row>
    <row r="47" spans="2:14" x14ac:dyDescent="0.2">
      <c r="B47" s="18">
        <v>2014</v>
      </c>
      <c r="C47" s="19">
        <v>6343</v>
      </c>
      <c r="D47" s="19">
        <v>640192</v>
      </c>
      <c r="E47" s="24" t="s">
        <v>133</v>
      </c>
      <c r="F47" s="24" t="s">
        <v>185</v>
      </c>
      <c r="G47" s="19">
        <v>4597</v>
      </c>
      <c r="H47" s="19">
        <v>489828</v>
      </c>
      <c r="I47" s="24" t="s">
        <v>232</v>
      </c>
      <c r="J47" s="24" t="s">
        <v>278</v>
      </c>
      <c r="K47" s="19">
        <v>1746</v>
      </c>
      <c r="L47" s="19">
        <v>150364</v>
      </c>
      <c r="M47" s="24" t="s">
        <v>325</v>
      </c>
      <c r="N47" s="24" t="s">
        <v>372</v>
      </c>
    </row>
    <row r="48" spans="2:14" x14ac:dyDescent="0.2">
      <c r="B48" s="18">
        <v>2015</v>
      </c>
      <c r="C48" s="19">
        <v>6442</v>
      </c>
      <c r="D48" s="19">
        <v>649225</v>
      </c>
      <c r="E48" s="24" t="s">
        <v>134</v>
      </c>
      <c r="F48" s="24" t="s">
        <v>186</v>
      </c>
      <c r="G48" s="19">
        <v>4688</v>
      </c>
      <c r="H48" s="19">
        <v>493301</v>
      </c>
      <c r="I48" s="24" t="s">
        <v>233</v>
      </c>
      <c r="J48" s="24" t="s">
        <v>189</v>
      </c>
      <c r="K48" s="19">
        <v>1754</v>
      </c>
      <c r="L48" s="19">
        <v>155924</v>
      </c>
      <c r="M48" s="24" t="s">
        <v>198</v>
      </c>
      <c r="N48" s="24" t="s">
        <v>373</v>
      </c>
    </row>
    <row r="49" spans="2:14" x14ac:dyDescent="0.2">
      <c r="B49" s="18">
        <v>2016</v>
      </c>
      <c r="C49" s="19">
        <v>6668</v>
      </c>
      <c r="D49" s="19">
        <v>657447</v>
      </c>
      <c r="E49" s="24" t="s">
        <v>135</v>
      </c>
      <c r="F49" s="24" t="s">
        <v>187</v>
      </c>
      <c r="G49" s="19">
        <v>4796</v>
      </c>
      <c r="H49" s="19">
        <v>497741</v>
      </c>
      <c r="I49" s="24" t="s">
        <v>234</v>
      </c>
      <c r="J49" s="24" t="s">
        <v>279</v>
      </c>
      <c r="K49" s="19">
        <v>1872</v>
      </c>
      <c r="L49" s="19">
        <v>159706</v>
      </c>
      <c r="M49" s="24" t="s">
        <v>326</v>
      </c>
      <c r="N49" s="24" t="s">
        <v>374</v>
      </c>
    </row>
    <row r="50" spans="2:14" x14ac:dyDescent="0.2">
      <c r="B50" s="18">
        <v>2017</v>
      </c>
      <c r="C50" s="19">
        <v>6551</v>
      </c>
      <c r="D50" s="19">
        <v>666191</v>
      </c>
      <c r="E50" s="24" t="s">
        <v>136</v>
      </c>
      <c r="F50" s="24" t="s">
        <v>188</v>
      </c>
      <c r="G50" s="19">
        <v>4802</v>
      </c>
      <c r="H50" s="19">
        <v>501644</v>
      </c>
      <c r="I50" s="24" t="s">
        <v>235</v>
      </c>
      <c r="J50" s="24" t="s">
        <v>165</v>
      </c>
      <c r="K50" s="19">
        <v>1749</v>
      </c>
      <c r="L50" s="19">
        <v>164547</v>
      </c>
      <c r="M50" s="24" t="s">
        <v>327</v>
      </c>
      <c r="N50" s="24" t="s">
        <v>375</v>
      </c>
    </row>
    <row r="51" spans="2:14" x14ac:dyDescent="0.2">
      <c r="B51" s="18">
        <v>2018</v>
      </c>
      <c r="C51" s="19">
        <v>6559</v>
      </c>
      <c r="D51" s="19">
        <v>673466</v>
      </c>
      <c r="E51" s="24" t="s">
        <v>131</v>
      </c>
      <c r="F51" s="24" t="s">
        <v>189</v>
      </c>
      <c r="G51" s="19">
        <v>4757</v>
      </c>
      <c r="H51" s="19">
        <v>505535</v>
      </c>
      <c r="I51" s="24" t="s">
        <v>236</v>
      </c>
      <c r="J51" s="24" t="s">
        <v>280</v>
      </c>
      <c r="K51" s="19">
        <v>1802</v>
      </c>
      <c r="L51" s="19">
        <v>167931</v>
      </c>
      <c r="M51" s="24" t="s">
        <v>328</v>
      </c>
      <c r="N51" s="24" t="s">
        <v>376</v>
      </c>
    </row>
    <row r="52" spans="2:14" x14ac:dyDescent="0.2">
      <c r="B52" s="18">
        <v>2019</v>
      </c>
      <c r="C52" s="19">
        <v>6629</v>
      </c>
      <c r="D52" s="19">
        <v>681071</v>
      </c>
      <c r="E52" s="24" t="s">
        <v>137</v>
      </c>
      <c r="F52" s="24" t="s">
        <v>190</v>
      </c>
      <c r="G52" s="19">
        <v>4847</v>
      </c>
      <c r="H52" s="19">
        <v>510367</v>
      </c>
      <c r="I52" s="24" t="s">
        <v>233</v>
      </c>
      <c r="J52" s="24" t="s">
        <v>281</v>
      </c>
      <c r="K52" s="19">
        <v>1782</v>
      </c>
      <c r="L52" s="19">
        <v>170704</v>
      </c>
      <c r="M52" s="24" t="s">
        <v>329</v>
      </c>
      <c r="N52" s="24" t="s">
        <v>377</v>
      </c>
    </row>
    <row r="53" spans="2:14" x14ac:dyDescent="0.2">
      <c r="B53" s="18">
        <v>2020</v>
      </c>
      <c r="C53" s="19">
        <v>6763</v>
      </c>
      <c r="D53" s="19">
        <v>689078</v>
      </c>
      <c r="E53" s="24" t="s">
        <v>138</v>
      </c>
      <c r="F53" s="24" t="s">
        <v>191</v>
      </c>
      <c r="G53" s="19">
        <v>4886</v>
      </c>
      <c r="H53" s="19">
        <v>514678</v>
      </c>
      <c r="I53" s="24" t="s">
        <v>126</v>
      </c>
      <c r="J53" s="24" t="s">
        <v>282</v>
      </c>
      <c r="K53" s="19">
        <v>1877</v>
      </c>
      <c r="L53" s="19">
        <v>174400</v>
      </c>
      <c r="M53" s="24" t="s">
        <v>330</v>
      </c>
      <c r="N53" s="24" t="s">
        <v>378</v>
      </c>
    </row>
    <row r="54" spans="2:14" x14ac:dyDescent="0.2">
      <c r="B54" s="18">
        <v>2021</v>
      </c>
      <c r="C54" s="19">
        <v>7240</v>
      </c>
      <c r="D54" s="19">
        <v>698570</v>
      </c>
      <c r="E54" s="24" t="s">
        <v>139</v>
      </c>
      <c r="F54" s="24" t="s">
        <v>192</v>
      </c>
      <c r="G54" s="19">
        <v>5288</v>
      </c>
      <c r="H54" s="19">
        <v>518875</v>
      </c>
      <c r="I54" s="24" t="s">
        <v>237</v>
      </c>
      <c r="J54" s="24" t="s">
        <v>283</v>
      </c>
      <c r="K54" s="19">
        <v>1952</v>
      </c>
      <c r="L54" s="19">
        <v>179695</v>
      </c>
      <c r="M54" s="24" t="s">
        <v>331</v>
      </c>
      <c r="N54" s="24" t="s">
        <v>379</v>
      </c>
    </row>
    <row r="55" spans="2:14" x14ac:dyDescent="0.2">
      <c r="B55" s="18">
        <v>2022</v>
      </c>
      <c r="C55" s="19">
        <v>6573</v>
      </c>
      <c r="D55" s="19">
        <v>708187</v>
      </c>
      <c r="E55" s="24" t="s">
        <v>140</v>
      </c>
      <c r="F55" s="24" t="s">
        <v>193</v>
      </c>
      <c r="G55" s="19">
        <v>4749</v>
      </c>
      <c r="H55" s="19">
        <v>523166</v>
      </c>
      <c r="I55" s="24" t="s">
        <v>238</v>
      </c>
      <c r="J55" s="24" t="s">
        <v>284</v>
      </c>
      <c r="K55" s="19">
        <v>1824</v>
      </c>
      <c r="L55" s="19">
        <v>185021</v>
      </c>
      <c r="M55" s="24" t="s">
        <v>332</v>
      </c>
      <c r="N55" s="24" t="s">
        <v>380</v>
      </c>
    </row>
    <row r="56" spans="2:14" x14ac:dyDescent="0.2">
      <c r="B56" s="18">
        <v>2023</v>
      </c>
      <c r="C56" s="19">
        <v>6413</v>
      </c>
      <c r="D56" s="19">
        <v>720933</v>
      </c>
      <c r="E56" s="24" t="s">
        <v>141</v>
      </c>
      <c r="F56" s="24" t="s">
        <v>194</v>
      </c>
      <c r="G56" s="19">
        <v>4583</v>
      </c>
      <c r="H56" s="19">
        <v>526100</v>
      </c>
      <c r="I56" s="24" t="s">
        <v>239</v>
      </c>
      <c r="J56" s="24" t="s">
        <v>285</v>
      </c>
      <c r="K56" s="19">
        <v>1830</v>
      </c>
      <c r="L56" s="19">
        <v>194833</v>
      </c>
      <c r="M56" s="24" t="s">
        <v>228</v>
      </c>
      <c r="N56" s="24" t="s">
        <v>381</v>
      </c>
    </row>
    <row r="57" spans="2:14" x14ac:dyDescent="0.2">
      <c r="B57" s="18">
        <v>2024</v>
      </c>
      <c r="C57" s="19">
        <v>6306</v>
      </c>
      <c r="D57" s="19">
        <v>731055</v>
      </c>
      <c r="E57" s="24" t="s">
        <v>142</v>
      </c>
      <c r="F57" s="24" t="s">
        <v>195</v>
      </c>
      <c r="G57" s="19">
        <v>4521</v>
      </c>
      <c r="H57" s="19">
        <v>529248</v>
      </c>
      <c r="I57" s="24" t="s">
        <v>219</v>
      </c>
      <c r="J57" s="24" t="s">
        <v>193</v>
      </c>
      <c r="K57" s="19">
        <v>1785</v>
      </c>
      <c r="L57" s="19">
        <v>201807</v>
      </c>
      <c r="M57" s="24" t="s">
        <v>333</v>
      </c>
      <c r="N57" s="24" t="s">
        <v>382</v>
      </c>
    </row>
    <row r="58" spans="2:14" x14ac:dyDescent="0.2">
      <c r="B58" s="20">
        <v>2025</v>
      </c>
      <c r="C58" s="21">
        <v>6193</v>
      </c>
      <c r="D58" s="21">
        <v>739156</v>
      </c>
      <c r="E58" s="28" t="s">
        <v>143</v>
      </c>
      <c r="F58" s="28" t="s">
        <v>196</v>
      </c>
      <c r="G58" s="21">
        <v>4427</v>
      </c>
      <c r="H58" s="21">
        <v>532039</v>
      </c>
      <c r="I58" s="28" t="s">
        <v>240</v>
      </c>
      <c r="J58" s="28" t="s">
        <v>286</v>
      </c>
      <c r="K58" s="21">
        <v>1766</v>
      </c>
      <c r="L58" s="21">
        <v>207117</v>
      </c>
      <c r="M58" s="28" t="s">
        <v>334</v>
      </c>
      <c r="N58" s="28" t="s">
        <v>383</v>
      </c>
    </row>
    <row r="60" spans="2:14" x14ac:dyDescent="0.2">
      <c r="B60" s="37" t="s">
        <v>384</v>
      </c>
      <c r="C60" s="38"/>
      <c r="D60" s="38"/>
      <c r="E60" s="38"/>
      <c r="F60" s="38"/>
      <c r="G60" s="38"/>
      <c r="H60" s="38"/>
      <c r="I60" s="38"/>
      <c r="J60" s="38"/>
      <c r="K60" s="38"/>
      <c r="L60" s="38"/>
      <c r="M60" s="38"/>
      <c r="N60" s="38"/>
    </row>
    <row r="61" spans="2:14" x14ac:dyDescent="0.2">
      <c r="B61" s="37" t="s">
        <v>385</v>
      </c>
      <c r="C61" s="38"/>
      <c r="D61" s="38"/>
      <c r="E61" s="38"/>
      <c r="F61" s="38"/>
      <c r="G61" s="38"/>
      <c r="H61" s="38"/>
      <c r="I61" s="38"/>
      <c r="J61" s="38"/>
      <c r="K61" s="38"/>
      <c r="L61" s="38"/>
      <c r="M61" s="38"/>
      <c r="N61" s="38"/>
    </row>
    <row r="62" spans="2:14" x14ac:dyDescent="0.2">
      <c r="B62" s="37" t="s">
        <v>386</v>
      </c>
      <c r="C62" s="38"/>
      <c r="D62" s="38"/>
      <c r="E62" s="38"/>
      <c r="F62" s="38"/>
      <c r="G62" s="38"/>
      <c r="H62" s="38"/>
      <c r="I62" s="38"/>
      <c r="J62" s="38"/>
      <c r="K62" s="38"/>
      <c r="L62" s="38"/>
      <c r="M62" s="38"/>
      <c r="N62" s="38"/>
    </row>
  </sheetData>
  <mergeCells count="7">
    <mergeCell ref="B61:N61"/>
    <mergeCell ref="B62:N62"/>
    <mergeCell ref="B4:B5"/>
    <mergeCell ref="C4:F4"/>
    <mergeCell ref="G4:J4"/>
    <mergeCell ref="K4:N4"/>
    <mergeCell ref="B60:N60"/>
  </mergeCells>
  <pageMargins left="0.7" right="0.7" top="0.75" bottom="0.75" header="0.3" footer="0.3"/>
  <pageSetup paperSize="9" scale="50" fitToWidth="0" fitToHeight="0" orientation="landscape"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A81F"/>
  </sheetPr>
  <dimension ref="B1:K60"/>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1" width="11.7109375" customWidth="1"/>
  </cols>
  <sheetData>
    <row r="1" spans="2:11" ht="18" x14ac:dyDescent="0.25">
      <c r="B1" s="3" t="s">
        <v>13</v>
      </c>
    </row>
    <row r="4" spans="2:11" x14ac:dyDescent="0.2">
      <c r="B4" s="36" t="s">
        <v>42</v>
      </c>
      <c r="C4" s="36" t="s">
        <v>387</v>
      </c>
      <c r="D4" s="36" t="s">
        <v>387</v>
      </c>
      <c r="E4" s="36" t="s">
        <v>387</v>
      </c>
      <c r="F4" s="36" t="s">
        <v>388</v>
      </c>
      <c r="G4" s="36" t="s">
        <v>388</v>
      </c>
      <c r="H4" s="36" t="s">
        <v>388</v>
      </c>
      <c r="I4" s="36" t="s">
        <v>389</v>
      </c>
      <c r="J4" s="36" t="s">
        <v>389</v>
      </c>
      <c r="K4" s="36" t="s">
        <v>389</v>
      </c>
    </row>
    <row r="5" spans="2:11" ht="27.95" customHeight="1" x14ac:dyDescent="0.2">
      <c r="B5" s="36" t="s">
        <v>42</v>
      </c>
      <c r="C5" s="17" t="s">
        <v>46</v>
      </c>
      <c r="D5" s="17" t="s">
        <v>390</v>
      </c>
      <c r="E5" s="17" t="s">
        <v>391</v>
      </c>
      <c r="F5" s="17" t="s">
        <v>46</v>
      </c>
      <c r="G5" s="17" t="s">
        <v>390</v>
      </c>
      <c r="H5" s="17" t="s">
        <v>391</v>
      </c>
      <c r="I5" s="17" t="s">
        <v>46</v>
      </c>
      <c r="J5" s="17" t="s">
        <v>390</v>
      </c>
      <c r="K5" s="17" t="s">
        <v>391</v>
      </c>
    </row>
    <row r="6" spans="2:11" x14ac:dyDescent="0.2">
      <c r="B6" s="18">
        <v>1973</v>
      </c>
      <c r="C6" s="19">
        <v>652</v>
      </c>
      <c r="D6" s="19">
        <v>360</v>
      </c>
      <c r="E6" s="19">
        <v>292</v>
      </c>
      <c r="F6" s="19">
        <v>1878</v>
      </c>
      <c r="G6" s="19">
        <v>1582</v>
      </c>
      <c r="H6" s="19">
        <v>296</v>
      </c>
      <c r="I6" s="19">
        <v>324</v>
      </c>
      <c r="J6" s="19">
        <v>215</v>
      </c>
      <c r="K6" s="19">
        <v>109</v>
      </c>
    </row>
    <row r="7" spans="2:11" x14ac:dyDescent="0.2">
      <c r="B7" s="18">
        <v>1974</v>
      </c>
      <c r="C7" s="19">
        <v>443</v>
      </c>
      <c r="D7" s="19">
        <v>184</v>
      </c>
      <c r="E7" s="19">
        <v>259</v>
      </c>
      <c r="F7" s="19">
        <v>2247</v>
      </c>
      <c r="G7" s="19">
        <v>1971</v>
      </c>
      <c r="H7" s="19">
        <v>276</v>
      </c>
      <c r="I7" s="19">
        <v>-989</v>
      </c>
      <c r="J7" s="19">
        <v>89</v>
      </c>
      <c r="K7" s="19">
        <v>-1078</v>
      </c>
    </row>
    <row r="8" spans="2:11" x14ac:dyDescent="0.2">
      <c r="B8" s="18">
        <v>1975</v>
      </c>
      <c r="C8" s="19">
        <v>416</v>
      </c>
      <c r="D8" s="19">
        <v>266</v>
      </c>
      <c r="E8" s="19">
        <v>150</v>
      </c>
      <c r="F8" s="19">
        <v>434</v>
      </c>
      <c r="G8" s="19">
        <v>498</v>
      </c>
      <c r="H8" s="19">
        <v>-64</v>
      </c>
      <c r="I8" s="19">
        <v>-8246</v>
      </c>
      <c r="J8" s="19">
        <v>-239</v>
      </c>
      <c r="K8" s="19">
        <v>-8007</v>
      </c>
    </row>
    <row r="9" spans="2:11" x14ac:dyDescent="0.2">
      <c r="B9" s="18">
        <v>1976</v>
      </c>
      <c r="C9" s="19">
        <v>362</v>
      </c>
      <c r="D9" s="19">
        <v>217</v>
      </c>
      <c r="E9" s="19">
        <v>145</v>
      </c>
      <c r="F9" s="19">
        <v>767</v>
      </c>
      <c r="G9" s="19">
        <v>629</v>
      </c>
      <c r="H9" s="19">
        <v>138</v>
      </c>
      <c r="I9" s="19">
        <v>-5247</v>
      </c>
      <c r="J9" s="19">
        <v>-169</v>
      </c>
      <c r="K9" s="19">
        <v>-5078</v>
      </c>
    </row>
    <row r="10" spans="2:11" x14ac:dyDescent="0.2">
      <c r="B10" s="18">
        <v>1977</v>
      </c>
      <c r="C10" s="19">
        <v>137</v>
      </c>
      <c r="D10" s="19">
        <v>74</v>
      </c>
      <c r="E10" s="19">
        <v>63</v>
      </c>
      <c r="F10" s="19">
        <v>1000</v>
      </c>
      <c r="G10" s="19">
        <v>791</v>
      </c>
      <c r="H10" s="19">
        <v>209</v>
      </c>
      <c r="I10" s="19">
        <v>-2627</v>
      </c>
      <c r="J10" s="19">
        <v>-182</v>
      </c>
      <c r="K10" s="19">
        <v>-2445</v>
      </c>
    </row>
    <row r="11" spans="2:11" x14ac:dyDescent="0.2">
      <c r="B11" s="18">
        <v>1978</v>
      </c>
      <c r="C11" s="19">
        <v>322</v>
      </c>
      <c r="D11" s="19">
        <v>136</v>
      </c>
      <c r="E11" s="19">
        <v>166</v>
      </c>
      <c r="F11" s="19">
        <v>1998</v>
      </c>
      <c r="G11" s="19">
        <v>1478</v>
      </c>
      <c r="H11" s="19">
        <v>520</v>
      </c>
      <c r="I11" s="19">
        <v>-653</v>
      </c>
      <c r="J11" s="19">
        <v>-117</v>
      </c>
      <c r="K11" s="19">
        <v>-536</v>
      </c>
    </row>
    <row r="12" spans="2:11" x14ac:dyDescent="0.2">
      <c r="B12" s="18">
        <v>1979</v>
      </c>
      <c r="C12" s="19">
        <v>66</v>
      </c>
      <c r="D12" s="19">
        <v>-99</v>
      </c>
      <c r="E12" s="19">
        <v>165</v>
      </c>
      <c r="F12" s="19">
        <v>1936</v>
      </c>
      <c r="G12" s="19">
        <v>1616</v>
      </c>
      <c r="H12" s="19">
        <v>320</v>
      </c>
      <c r="I12" s="19">
        <v>-449</v>
      </c>
      <c r="J12" s="19">
        <v>-176</v>
      </c>
      <c r="K12" s="19">
        <v>-273</v>
      </c>
    </row>
    <row r="13" spans="2:11" x14ac:dyDescent="0.2">
      <c r="B13" s="18">
        <v>1980</v>
      </c>
      <c r="C13" s="19">
        <v>-25</v>
      </c>
      <c r="D13" s="19">
        <v>-68</v>
      </c>
      <c r="E13" s="19">
        <v>43</v>
      </c>
      <c r="F13" s="19">
        <v>1101</v>
      </c>
      <c r="G13" s="19">
        <v>1048</v>
      </c>
      <c r="H13" s="19">
        <v>53</v>
      </c>
      <c r="I13" s="19">
        <v>875</v>
      </c>
      <c r="J13" s="19">
        <v>-16</v>
      </c>
      <c r="K13" s="19">
        <v>891</v>
      </c>
    </row>
    <row r="14" spans="2:11" x14ac:dyDescent="0.2">
      <c r="B14" s="18">
        <v>1981</v>
      </c>
      <c r="C14" s="19">
        <v>430</v>
      </c>
      <c r="D14" s="19">
        <v>267</v>
      </c>
      <c r="E14" s="19">
        <v>163</v>
      </c>
      <c r="F14" s="19">
        <v>1384</v>
      </c>
      <c r="G14" s="19">
        <v>1120</v>
      </c>
      <c r="H14" s="19">
        <v>264</v>
      </c>
      <c r="I14" s="19">
        <v>1216</v>
      </c>
      <c r="J14" s="19">
        <v>100</v>
      </c>
      <c r="K14" s="19">
        <v>1116</v>
      </c>
    </row>
    <row r="15" spans="2:11" x14ac:dyDescent="0.2">
      <c r="B15" s="18">
        <v>1982</v>
      </c>
      <c r="C15" s="19">
        <v>98</v>
      </c>
      <c r="D15" s="19">
        <v>51</v>
      </c>
      <c r="E15" s="19">
        <v>47</v>
      </c>
      <c r="F15" s="19">
        <v>775</v>
      </c>
      <c r="G15" s="19">
        <v>553</v>
      </c>
      <c r="H15" s="19">
        <v>222</v>
      </c>
      <c r="I15" s="19">
        <v>186</v>
      </c>
      <c r="J15" s="19">
        <v>-46</v>
      </c>
      <c r="K15" s="19">
        <v>232</v>
      </c>
    </row>
    <row r="16" spans="2:11" x14ac:dyDescent="0.2">
      <c r="B16" s="18">
        <v>1983</v>
      </c>
      <c r="C16" s="19">
        <v>100</v>
      </c>
      <c r="D16" s="19">
        <v>10</v>
      </c>
      <c r="E16" s="19">
        <v>90</v>
      </c>
      <c r="F16" s="19">
        <v>1062</v>
      </c>
      <c r="G16" s="19">
        <v>955</v>
      </c>
      <c r="H16" s="19">
        <v>107</v>
      </c>
      <c r="I16" s="19">
        <v>-434</v>
      </c>
      <c r="J16" s="19">
        <v>60</v>
      </c>
      <c r="K16" s="19">
        <v>-494</v>
      </c>
    </row>
    <row r="17" spans="2:11" x14ac:dyDescent="0.2">
      <c r="B17" s="18">
        <v>1984</v>
      </c>
      <c r="C17" s="19">
        <v>84</v>
      </c>
      <c r="D17" s="19">
        <v>119</v>
      </c>
      <c r="E17" s="19">
        <v>-35</v>
      </c>
      <c r="F17" s="19">
        <v>532</v>
      </c>
      <c r="G17" s="19">
        <v>567</v>
      </c>
      <c r="H17" s="19">
        <v>-35</v>
      </c>
      <c r="I17" s="19">
        <v>-193</v>
      </c>
      <c r="J17" s="19">
        <v>132</v>
      </c>
      <c r="K17" s="19">
        <v>-325</v>
      </c>
    </row>
    <row r="18" spans="2:11" x14ac:dyDescent="0.2">
      <c r="B18" s="18">
        <v>1985</v>
      </c>
      <c r="C18" s="19">
        <v>191</v>
      </c>
      <c r="D18" s="19">
        <v>48</v>
      </c>
      <c r="E18" s="19">
        <v>143</v>
      </c>
      <c r="F18" s="19">
        <v>1535</v>
      </c>
      <c r="G18" s="19">
        <v>1506</v>
      </c>
      <c r="H18" s="19">
        <v>29</v>
      </c>
      <c r="I18" s="19">
        <v>518</v>
      </c>
      <c r="J18" s="19">
        <v>-137</v>
      </c>
      <c r="K18" s="19">
        <v>655</v>
      </c>
    </row>
    <row r="19" spans="2:11" x14ac:dyDescent="0.2">
      <c r="B19" s="18">
        <v>1986</v>
      </c>
      <c r="C19" s="19">
        <v>-76</v>
      </c>
      <c r="D19" s="19">
        <v>-253</v>
      </c>
      <c r="E19" s="19">
        <v>177</v>
      </c>
      <c r="F19" s="19">
        <v>1493</v>
      </c>
      <c r="G19" s="19">
        <v>1158</v>
      </c>
      <c r="H19" s="19">
        <v>335</v>
      </c>
      <c r="I19" s="19">
        <v>1015</v>
      </c>
      <c r="J19" s="19">
        <v>90</v>
      </c>
      <c r="K19" s="19">
        <v>925</v>
      </c>
    </row>
    <row r="20" spans="2:11" x14ac:dyDescent="0.2">
      <c r="B20" s="18">
        <v>1987</v>
      </c>
      <c r="C20" s="19">
        <v>730</v>
      </c>
      <c r="D20" s="19">
        <v>318</v>
      </c>
      <c r="E20" s="19">
        <v>412</v>
      </c>
      <c r="F20" s="19">
        <v>2290</v>
      </c>
      <c r="G20" s="19">
        <v>1963</v>
      </c>
      <c r="H20" s="19">
        <v>327</v>
      </c>
      <c r="I20" s="19">
        <v>1245</v>
      </c>
      <c r="J20" s="19">
        <v>46</v>
      </c>
      <c r="K20" s="19">
        <v>1199</v>
      </c>
    </row>
    <row r="21" spans="2:11" x14ac:dyDescent="0.2">
      <c r="B21" s="18">
        <v>1988</v>
      </c>
      <c r="C21" s="19">
        <v>316</v>
      </c>
      <c r="D21" s="19">
        <v>-104</v>
      </c>
      <c r="E21" s="19">
        <v>420</v>
      </c>
      <c r="F21" s="19">
        <v>2191</v>
      </c>
      <c r="G21" s="19">
        <v>1922</v>
      </c>
      <c r="H21" s="19">
        <v>269</v>
      </c>
      <c r="I21" s="19">
        <v>1519</v>
      </c>
      <c r="J21" s="19">
        <v>-11</v>
      </c>
      <c r="K21" s="19">
        <v>1530</v>
      </c>
    </row>
    <row r="22" spans="2:11" x14ac:dyDescent="0.2">
      <c r="B22" s="18">
        <v>1989</v>
      </c>
      <c r="C22" s="19">
        <v>1002</v>
      </c>
      <c r="D22" s="19">
        <v>154</v>
      </c>
      <c r="E22" s="19">
        <v>848</v>
      </c>
      <c r="F22" s="19">
        <v>1976</v>
      </c>
      <c r="G22" s="19">
        <v>1573</v>
      </c>
      <c r="H22" s="19">
        <v>403</v>
      </c>
      <c r="I22" s="19">
        <v>2071</v>
      </c>
      <c r="J22" s="19">
        <v>142</v>
      </c>
      <c r="K22" s="19">
        <v>1929</v>
      </c>
    </row>
    <row r="23" spans="2:11" x14ac:dyDescent="0.2">
      <c r="B23" s="18">
        <v>1990</v>
      </c>
      <c r="C23" s="19">
        <v>1279</v>
      </c>
      <c r="D23" s="19">
        <v>-90</v>
      </c>
      <c r="E23" s="19">
        <v>1369</v>
      </c>
      <c r="F23" s="19">
        <v>471</v>
      </c>
      <c r="G23" s="19">
        <v>147</v>
      </c>
      <c r="H23" s="19">
        <v>324</v>
      </c>
      <c r="I23" s="19">
        <v>2027</v>
      </c>
      <c r="J23" s="19">
        <v>-97</v>
      </c>
      <c r="K23" s="19">
        <v>2124</v>
      </c>
    </row>
    <row r="24" spans="2:11" x14ac:dyDescent="0.2">
      <c r="B24" s="18">
        <v>1991</v>
      </c>
      <c r="C24" s="19">
        <v>2198</v>
      </c>
      <c r="D24" s="19">
        <v>209</v>
      </c>
      <c r="E24" s="19">
        <v>1989</v>
      </c>
      <c r="F24" s="19">
        <v>599</v>
      </c>
      <c r="G24" s="19">
        <v>338</v>
      </c>
      <c r="H24" s="19">
        <v>261</v>
      </c>
      <c r="I24" s="19">
        <v>2178</v>
      </c>
      <c r="J24" s="19">
        <v>-125</v>
      </c>
      <c r="K24" s="19">
        <v>2303</v>
      </c>
    </row>
    <row r="25" spans="2:11" x14ac:dyDescent="0.2">
      <c r="B25" s="18">
        <v>1992</v>
      </c>
      <c r="C25" s="19">
        <v>480</v>
      </c>
      <c r="D25" s="19">
        <v>-358</v>
      </c>
      <c r="E25" s="19">
        <v>838</v>
      </c>
      <c r="F25" s="19">
        <v>385</v>
      </c>
      <c r="G25" s="19">
        <v>124</v>
      </c>
      <c r="H25" s="19">
        <v>261</v>
      </c>
      <c r="I25" s="19">
        <v>703</v>
      </c>
      <c r="J25" s="19">
        <v>-529</v>
      </c>
      <c r="K25" s="19">
        <v>1232</v>
      </c>
    </row>
    <row r="26" spans="2:11" x14ac:dyDescent="0.2">
      <c r="B26" s="18">
        <v>1993</v>
      </c>
      <c r="C26" s="19">
        <v>1228</v>
      </c>
      <c r="D26" s="19">
        <v>379</v>
      </c>
      <c r="E26" s="19">
        <v>849</v>
      </c>
      <c r="F26" s="19">
        <v>901</v>
      </c>
      <c r="G26" s="19">
        <v>743</v>
      </c>
      <c r="H26" s="19">
        <v>158</v>
      </c>
      <c r="I26" s="19">
        <v>821</v>
      </c>
      <c r="J26" s="19">
        <v>-452</v>
      </c>
      <c r="K26" s="19">
        <v>1273</v>
      </c>
    </row>
    <row r="27" spans="2:11" x14ac:dyDescent="0.2">
      <c r="B27" s="18">
        <v>1994</v>
      </c>
      <c r="C27" s="19">
        <v>555</v>
      </c>
      <c r="D27" s="19">
        <v>-196</v>
      </c>
      <c r="E27" s="19">
        <v>751</v>
      </c>
      <c r="F27" s="19">
        <v>796</v>
      </c>
      <c r="G27" s="19">
        <v>585</v>
      </c>
      <c r="H27" s="19">
        <v>211</v>
      </c>
      <c r="I27" s="19">
        <v>845</v>
      </c>
      <c r="J27" s="19">
        <v>-633</v>
      </c>
      <c r="K27" s="19">
        <v>1478</v>
      </c>
    </row>
    <row r="28" spans="2:11" x14ac:dyDescent="0.2">
      <c r="B28" s="18">
        <v>1995</v>
      </c>
      <c r="C28" s="19">
        <v>1401</v>
      </c>
      <c r="D28" s="19">
        <v>608</v>
      </c>
      <c r="E28" s="19">
        <v>793</v>
      </c>
      <c r="F28" s="19">
        <v>1322</v>
      </c>
      <c r="G28" s="19">
        <v>830</v>
      </c>
      <c r="H28" s="19">
        <v>492</v>
      </c>
      <c r="I28" s="19">
        <v>1101</v>
      </c>
      <c r="J28" s="19">
        <v>-485</v>
      </c>
      <c r="K28" s="19">
        <v>1586</v>
      </c>
    </row>
    <row r="29" spans="2:11" x14ac:dyDescent="0.2">
      <c r="B29" s="18">
        <v>1996</v>
      </c>
      <c r="C29" s="19">
        <v>790</v>
      </c>
      <c r="D29" s="19">
        <v>2</v>
      </c>
      <c r="E29" s="19">
        <v>788</v>
      </c>
      <c r="F29" s="19">
        <v>544</v>
      </c>
      <c r="G29" s="19">
        <v>478</v>
      </c>
      <c r="H29" s="19">
        <v>66</v>
      </c>
      <c r="I29" s="19">
        <v>-554</v>
      </c>
      <c r="J29" s="19">
        <v>-553</v>
      </c>
      <c r="K29" s="19">
        <v>-1</v>
      </c>
    </row>
    <row r="30" spans="2:11" x14ac:dyDescent="0.2">
      <c r="B30" s="18">
        <v>1997</v>
      </c>
      <c r="C30" s="19">
        <v>1054</v>
      </c>
      <c r="D30" s="19">
        <v>316</v>
      </c>
      <c r="E30" s="19">
        <v>738</v>
      </c>
      <c r="F30" s="19">
        <v>742</v>
      </c>
      <c r="G30" s="19">
        <v>553</v>
      </c>
      <c r="H30" s="19">
        <v>189</v>
      </c>
      <c r="I30" s="19">
        <v>-959</v>
      </c>
      <c r="J30" s="19">
        <v>-699</v>
      </c>
      <c r="K30" s="19">
        <v>-260</v>
      </c>
    </row>
    <row r="31" spans="2:11" x14ac:dyDescent="0.2">
      <c r="B31" s="18">
        <v>1998</v>
      </c>
      <c r="C31" s="19">
        <v>1273</v>
      </c>
      <c r="D31" s="19">
        <v>190</v>
      </c>
      <c r="E31" s="19">
        <v>1083</v>
      </c>
      <c r="F31" s="19">
        <v>456</v>
      </c>
      <c r="G31" s="19">
        <v>118</v>
      </c>
      <c r="H31" s="19">
        <v>338</v>
      </c>
      <c r="I31" s="19">
        <v>-703</v>
      </c>
      <c r="J31" s="19">
        <v>-635</v>
      </c>
      <c r="K31" s="19">
        <v>-68</v>
      </c>
    </row>
    <row r="32" spans="2:11" x14ac:dyDescent="0.2">
      <c r="B32" s="18">
        <v>1999</v>
      </c>
      <c r="C32" s="19">
        <v>2491</v>
      </c>
      <c r="D32" s="19">
        <v>531</v>
      </c>
      <c r="E32" s="19">
        <v>1960</v>
      </c>
      <c r="F32" s="19">
        <v>975</v>
      </c>
      <c r="G32" s="19">
        <v>747</v>
      </c>
      <c r="H32" s="19">
        <v>228</v>
      </c>
      <c r="I32" s="19">
        <v>163</v>
      </c>
      <c r="J32" s="19">
        <v>-311</v>
      </c>
      <c r="K32" s="19">
        <v>674</v>
      </c>
    </row>
    <row r="33" spans="2:11" x14ac:dyDescent="0.2">
      <c r="B33" s="18">
        <v>2000</v>
      </c>
      <c r="C33" s="19">
        <v>394</v>
      </c>
      <c r="D33" s="19">
        <v>6</v>
      </c>
      <c r="E33" s="19">
        <v>388</v>
      </c>
      <c r="F33" s="19">
        <v>887</v>
      </c>
      <c r="G33" s="19">
        <v>241</v>
      </c>
      <c r="H33" s="19">
        <v>592</v>
      </c>
      <c r="I33" s="19">
        <v>-492</v>
      </c>
      <c r="J33" s="19">
        <v>-297</v>
      </c>
      <c r="K33" s="19">
        <v>-195</v>
      </c>
    </row>
    <row r="34" spans="2:11" x14ac:dyDescent="0.2">
      <c r="B34" s="18">
        <v>2001</v>
      </c>
      <c r="C34" s="19">
        <v>956</v>
      </c>
      <c r="D34" s="19">
        <v>394</v>
      </c>
      <c r="E34" s="19">
        <v>562</v>
      </c>
      <c r="F34" s="19">
        <v>1519</v>
      </c>
      <c r="G34" s="19">
        <v>881</v>
      </c>
      <c r="H34" s="19">
        <v>638</v>
      </c>
      <c r="I34" s="19">
        <v>2211</v>
      </c>
      <c r="J34" s="19">
        <v>-2</v>
      </c>
      <c r="K34" s="19">
        <v>2213</v>
      </c>
    </row>
    <row r="35" spans="2:11" x14ac:dyDescent="0.2">
      <c r="B35" s="18">
        <v>2002</v>
      </c>
      <c r="C35" s="19">
        <v>1032</v>
      </c>
      <c r="D35" s="19">
        <v>257</v>
      </c>
      <c r="E35" s="19">
        <v>775</v>
      </c>
      <c r="F35" s="19">
        <v>1384</v>
      </c>
      <c r="G35" s="19">
        <v>1032</v>
      </c>
      <c r="H35" s="19">
        <v>452</v>
      </c>
      <c r="I35" s="19">
        <v>2232</v>
      </c>
      <c r="J35" s="19">
        <v>-207</v>
      </c>
      <c r="K35" s="19">
        <v>2439</v>
      </c>
    </row>
    <row r="36" spans="2:11" x14ac:dyDescent="0.2">
      <c r="B36" s="18">
        <v>2003</v>
      </c>
      <c r="C36" s="19">
        <v>1014</v>
      </c>
      <c r="D36" s="19">
        <v>261</v>
      </c>
      <c r="E36" s="19">
        <v>753</v>
      </c>
      <c r="F36" s="19">
        <v>1668</v>
      </c>
      <c r="G36" s="19">
        <v>889</v>
      </c>
      <c r="H36" s="19">
        <v>779</v>
      </c>
      <c r="I36" s="19">
        <v>1378</v>
      </c>
      <c r="J36" s="19">
        <v>-297</v>
      </c>
      <c r="K36" s="19">
        <v>1738</v>
      </c>
    </row>
    <row r="37" spans="2:11" x14ac:dyDescent="0.2">
      <c r="B37" s="18">
        <v>2004</v>
      </c>
      <c r="C37" s="19">
        <v>892</v>
      </c>
      <c r="D37" s="19">
        <v>461</v>
      </c>
      <c r="E37" s="19">
        <v>431</v>
      </c>
      <c r="F37" s="19">
        <v>1477</v>
      </c>
      <c r="G37" s="19">
        <v>995</v>
      </c>
      <c r="H37" s="19">
        <v>482</v>
      </c>
      <c r="I37" s="19">
        <v>924</v>
      </c>
      <c r="J37" s="19">
        <v>-407</v>
      </c>
      <c r="K37" s="19">
        <v>1331</v>
      </c>
    </row>
    <row r="38" spans="2:11" x14ac:dyDescent="0.2">
      <c r="B38" s="18">
        <v>2005</v>
      </c>
      <c r="C38" s="19">
        <v>389</v>
      </c>
      <c r="D38" s="19">
        <v>102</v>
      </c>
      <c r="E38" s="19">
        <v>287</v>
      </c>
      <c r="F38" s="19">
        <v>1589</v>
      </c>
      <c r="G38" s="19">
        <v>946</v>
      </c>
      <c r="H38" s="19">
        <v>643</v>
      </c>
      <c r="I38" s="19">
        <v>1577</v>
      </c>
      <c r="J38" s="19">
        <v>-379</v>
      </c>
      <c r="K38" s="19">
        <v>1956</v>
      </c>
    </row>
    <row r="39" spans="2:11" x14ac:dyDescent="0.2">
      <c r="B39" s="18">
        <v>2006</v>
      </c>
      <c r="C39" s="19">
        <v>436</v>
      </c>
      <c r="D39" s="19">
        <v>97</v>
      </c>
      <c r="E39" s="19">
        <v>339</v>
      </c>
      <c r="F39" s="19">
        <v>1909</v>
      </c>
      <c r="G39" s="19">
        <v>1307</v>
      </c>
      <c r="H39" s="19">
        <v>602</v>
      </c>
      <c r="I39" s="19">
        <v>2255</v>
      </c>
      <c r="J39" s="19">
        <v>-426</v>
      </c>
      <c r="K39" s="19">
        <v>2681</v>
      </c>
    </row>
    <row r="40" spans="2:11" x14ac:dyDescent="0.2">
      <c r="B40" s="18">
        <v>2007</v>
      </c>
      <c r="C40" s="19">
        <v>868</v>
      </c>
      <c r="D40" s="19">
        <v>456</v>
      </c>
      <c r="E40" s="19">
        <v>412</v>
      </c>
      <c r="F40" s="19">
        <v>1670</v>
      </c>
      <c r="G40" s="19">
        <v>1189</v>
      </c>
      <c r="H40" s="19">
        <v>481</v>
      </c>
      <c r="I40" s="19">
        <v>3495</v>
      </c>
      <c r="J40" s="19">
        <v>-324</v>
      </c>
      <c r="K40" s="19">
        <v>3819</v>
      </c>
    </row>
    <row r="41" spans="2:11" x14ac:dyDescent="0.2">
      <c r="B41" s="18">
        <v>2008</v>
      </c>
      <c r="C41" s="19">
        <v>679</v>
      </c>
      <c r="D41" s="19">
        <v>213</v>
      </c>
      <c r="E41" s="19">
        <v>466</v>
      </c>
      <c r="F41" s="19">
        <v>2274</v>
      </c>
      <c r="G41" s="19">
        <v>1262</v>
      </c>
      <c r="H41" s="19">
        <v>1012</v>
      </c>
      <c r="I41" s="19">
        <v>4898</v>
      </c>
      <c r="J41" s="19">
        <v>-189</v>
      </c>
      <c r="K41" s="19">
        <v>5087</v>
      </c>
    </row>
    <row r="42" spans="2:11" x14ac:dyDescent="0.2">
      <c r="B42" s="18">
        <v>2009</v>
      </c>
      <c r="C42" s="19">
        <v>508</v>
      </c>
      <c r="D42" s="19">
        <v>18</v>
      </c>
      <c r="E42" s="19">
        <v>490</v>
      </c>
      <c r="F42" s="19">
        <v>2658</v>
      </c>
      <c r="G42" s="19">
        <v>1599</v>
      </c>
      <c r="H42" s="19">
        <v>1059</v>
      </c>
      <c r="I42" s="19">
        <v>3147</v>
      </c>
      <c r="J42" s="19">
        <v>-102</v>
      </c>
      <c r="K42" s="19">
        <v>3249</v>
      </c>
    </row>
    <row r="43" spans="2:11" x14ac:dyDescent="0.2">
      <c r="B43" s="18">
        <v>2010</v>
      </c>
      <c r="C43" s="19">
        <v>683</v>
      </c>
      <c r="D43" s="19">
        <v>188</v>
      </c>
      <c r="E43" s="19">
        <v>495</v>
      </c>
      <c r="F43" s="19">
        <v>3034</v>
      </c>
      <c r="G43" s="19">
        <v>1805</v>
      </c>
      <c r="H43" s="19">
        <v>1229</v>
      </c>
      <c r="I43" s="19">
        <v>2914</v>
      </c>
      <c r="J43" s="19">
        <v>-149</v>
      </c>
      <c r="K43" s="19">
        <v>3063</v>
      </c>
    </row>
    <row r="44" spans="2:11" x14ac:dyDescent="0.2">
      <c r="B44" s="18">
        <v>2011</v>
      </c>
      <c r="C44" s="19">
        <v>932</v>
      </c>
      <c r="D44" s="19">
        <v>448</v>
      </c>
      <c r="E44" s="19">
        <v>484</v>
      </c>
      <c r="F44" s="19">
        <v>2663</v>
      </c>
      <c r="G44" s="19">
        <v>1699</v>
      </c>
      <c r="H44" s="19">
        <v>964</v>
      </c>
      <c r="I44" s="19">
        <v>3383</v>
      </c>
      <c r="J44" s="19">
        <v>-232</v>
      </c>
      <c r="K44" s="19">
        <v>3615</v>
      </c>
    </row>
    <row r="45" spans="2:11" x14ac:dyDescent="0.2">
      <c r="B45" s="18">
        <v>2012</v>
      </c>
      <c r="C45" s="19">
        <v>303</v>
      </c>
      <c r="D45" s="19">
        <v>-1</v>
      </c>
      <c r="E45" s="19">
        <v>304</v>
      </c>
      <c r="F45" s="19">
        <v>2397</v>
      </c>
      <c r="G45" s="19">
        <v>1455</v>
      </c>
      <c r="H45" s="19">
        <v>942</v>
      </c>
      <c r="I45" s="19">
        <v>3955</v>
      </c>
      <c r="J45" s="19">
        <v>-88</v>
      </c>
      <c r="K45" s="19">
        <v>4043</v>
      </c>
    </row>
    <row r="46" spans="2:11" x14ac:dyDescent="0.2">
      <c r="B46" s="18">
        <v>2013</v>
      </c>
      <c r="C46" s="19">
        <v>67</v>
      </c>
      <c r="D46" s="19">
        <v>-201</v>
      </c>
      <c r="E46" s="19">
        <v>268</v>
      </c>
      <c r="F46" s="19">
        <v>2085</v>
      </c>
      <c r="G46" s="19">
        <v>980</v>
      </c>
      <c r="H46" s="19">
        <v>1105</v>
      </c>
      <c r="I46" s="19">
        <v>3451</v>
      </c>
      <c r="J46" s="19">
        <v>-271</v>
      </c>
      <c r="K46" s="19">
        <v>3722</v>
      </c>
    </row>
    <row r="47" spans="2:11" x14ac:dyDescent="0.2">
      <c r="B47" s="18">
        <v>2014</v>
      </c>
      <c r="C47" s="19">
        <v>530</v>
      </c>
      <c r="D47" s="19">
        <v>-184</v>
      </c>
      <c r="E47" s="19">
        <v>714</v>
      </c>
      <c r="F47" s="19">
        <v>1770</v>
      </c>
      <c r="G47" s="19">
        <v>580</v>
      </c>
      <c r="H47" s="19">
        <v>1190</v>
      </c>
      <c r="I47" s="19">
        <v>3665</v>
      </c>
      <c r="J47" s="19">
        <v>-96</v>
      </c>
      <c r="K47" s="19">
        <v>3761</v>
      </c>
    </row>
    <row r="48" spans="2:11" x14ac:dyDescent="0.2">
      <c r="B48" s="18">
        <v>2015</v>
      </c>
      <c r="C48" s="19">
        <v>884</v>
      </c>
      <c r="D48" s="19">
        <v>-125</v>
      </c>
      <c r="E48" s="19">
        <v>1009</v>
      </c>
      <c r="F48" s="19">
        <v>1546</v>
      </c>
      <c r="G48" s="19">
        <v>525</v>
      </c>
      <c r="H48" s="19">
        <v>1021</v>
      </c>
      <c r="I48" s="19">
        <v>3737</v>
      </c>
      <c r="J48" s="19">
        <v>-269</v>
      </c>
      <c r="K48" s="19">
        <v>4006</v>
      </c>
    </row>
    <row r="49" spans="2:11" x14ac:dyDescent="0.2">
      <c r="B49" s="18">
        <v>2016</v>
      </c>
      <c r="C49" s="19">
        <v>941</v>
      </c>
      <c r="D49" s="19">
        <v>-150</v>
      </c>
      <c r="E49" s="19">
        <v>1091</v>
      </c>
      <c r="F49" s="19">
        <v>2110</v>
      </c>
      <c r="G49" s="19">
        <v>964</v>
      </c>
      <c r="H49" s="19">
        <v>1146</v>
      </c>
      <c r="I49" s="19">
        <v>3371</v>
      </c>
      <c r="J49" s="19">
        <v>-378</v>
      </c>
      <c r="K49" s="19">
        <v>3749</v>
      </c>
    </row>
    <row r="50" spans="2:11" x14ac:dyDescent="0.2">
      <c r="B50" s="18">
        <v>2017</v>
      </c>
      <c r="C50" s="19">
        <v>403</v>
      </c>
      <c r="D50" s="19">
        <v>-131</v>
      </c>
      <c r="E50" s="19">
        <v>534</v>
      </c>
      <c r="F50" s="19">
        <v>2118</v>
      </c>
      <c r="G50" s="19">
        <v>789</v>
      </c>
      <c r="H50" s="19">
        <v>1329</v>
      </c>
      <c r="I50" s="19">
        <v>2928</v>
      </c>
      <c r="J50" s="19">
        <v>-402</v>
      </c>
      <c r="K50" s="19">
        <v>3330</v>
      </c>
    </row>
    <row r="51" spans="2:11" x14ac:dyDescent="0.2">
      <c r="B51" s="18">
        <v>2018</v>
      </c>
      <c r="C51" s="19">
        <v>124</v>
      </c>
      <c r="D51" s="19">
        <v>-224</v>
      </c>
      <c r="E51" s="19">
        <v>348</v>
      </c>
      <c r="F51" s="19">
        <v>1828</v>
      </c>
      <c r="G51" s="19">
        <v>886</v>
      </c>
      <c r="H51" s="19">
        <v>942</v>
      </c>
      <c r="I51" s="19">
        <v>2880</v>
      </c>
      <c r="J51" s="19">
        <v>-419</v>
      </c>
      <c r="K51" s="19">
        <v>3299</v>
      </c>
    </row>
    <row r="52" spans="2:11" x14ac:dyDescent="0.2">
      <c r="B52" s="18">
        <v>2019</v>
      </c>
      <c r="C52" s="19">
        <v>81</v>
      </c>
      <c r="D52" s="19">
        <v>-160</v>
      </c>
      <c r="E52" s="19">
        <v>241</v>
      </c>
      <c r="F52" s="19">
        <v>1959</v>
      </c>
      <c r="G52" s="19">
        <v>889</v>
      </c>
      <c r="H52" s="19">
        <v>1070</v>
      </c>
      <c r="I52" s="19">
        <v>3137</v>
      </c>
      <c r="J52" s="19">
        <v>-360</v>
      </c>
      <c r="K52" s="19">
        <v>3497</v>
      </c>
    </row>
    <row r="53" spans="2:11" x14ac:dyDescent="0.2">
      <c r="B53" s="18">
        <v>2020</v>
      </c>
      <c r="C53" s="19">
        <v>562</v>
      </c>
      <c r="D53" s="19">
        <v>89</v>
      </c>
      <c r="E53" s="19">
        <v>473</v>
      </c>
      <c r="F53" s="19">
        <v>2957</v>
      </c>
      <c r="G53" s="19">
        <v>1407</v>
      </c>
      <c r="H53" s="19">
        <v>1550</v>
      </c>
      <c r="I53" s="19">
        <v>3691</v>
      </c>
      <c r="J53" s="19">
        <v>71</v>
      </c>
      <c r="K53" s="19">
        <v>3620</v>
      </c>
    </row>
    <row r="54" spans="2:11" x14ac:dyDescent="0.2">
      <c r="B54" s="18">
        <v>2021</v>
      </c>
      <c r="C54" s="19">
        <v>246</v>
      </c>
      <c r="D54" s="19">
        <v>71</v>
      </c>
      <c r="E54" s="19">
        <v>175</v>
      </c>
      <c r="F54" s="19">
        <v>3512</v>
      </c>
      <c r="G54" s="19">
        <v>1540</v>
      </c>
      <c r="H54" s="19">
        <v>1972</v>
      </c>
      <c r="I54" s="19">
        <v>3171</v>
      </c>
      <c r="J54" s="19">
        <v>-258</v>
      </c>
      <c r="K54" s="19">
        <v>3429</v>
      </c>
    </row>
    <row r="55" spans="2:11" x14ac:dyDescent="0.2">
      <c r="B55" s="18">
        <v>2022</v>
      </c>
      <c r="C55" s="19">
        <v>254</v>
      </c>
      <c r="D55" s="19">
        <v>35</v>
      </c>
      <c r="E55" s="19">
        <v>219</v>
      </c>
      <c r="F55" s="19">
        <v>2634</v>
      </c>
      <c r="G55" s="19">
        <v>1256</v>
      </c>
      <c r="H55" s="19">
        <v>1378</v>
      </c>
      <c r="I55" s="19">
        <v>5617</v>
      </c>
      <c r="J55" s="19">
        <v>-379</v>
      </c>
      <c r="K55" s="19">
        <v>5996</v>
      </c>
    </row>
    <row r="56" spans="2:11" x14ac:dyDescent="0.2">
      <c r="B56" s="18">
        <v>2023</v>
      </c>
      <c r="C56" s="19">
        <v>659</v>
      </c>
      <c r="D56" s="19">
        <v>77</v>
      </c>
      <c r="E56" s="19">
        <v>582</v>
      </c>
      <c r="F56" s="19">
        <v>3085</v>
      </c>
      <c r="G56" s="19">
        <v>1445</v>
      </c>
      <c r="H56" s="19">
        <v>1640</v>
      </c>
      <c r="I56" s="19">
        <v>5537</v>
      </c>
      <c r="J56" s="19">
        <v>-445</v>
      </c>
      <c r="K56" s="19">
        <v>5982</v>
      </c>
    </row>
    <row r="57" spans="2:11" x14ac:dyDescent="0.2">
      <c r="B57" s="18">
        <v>2024</v>
      </c>
      <c r="C57" s="19">
        <v>671</v>
      </c>
      <c r="D57" s="19">
        <v>53</v>
      </c>
      <c r="E57" s="19">
        <v>618</v>
      </c>
      <c r="F57" s="19">
        <v>1770</v>
      </c>
      <c r="G57" s="19">
        <v>751</v>
      </c>
      <c r="H57" s="19">
        <v>1019</v>
      </c>
      <c r="I57" s="19">
        <v>4537</v>
      </c>
      <c r="J57" s="19">
        <v>-461</v>
      </c>
      <c r="K57" s="19">
        <v>4998</v>
      </c>
    </row>
    <row r="58" spans="2:11" x14ac:dyDescent="0.2">
      <c r="B58" s="20">
        <v>2025</v>
      </c>
      <c r="C58" s="21">
        <v>468</v>
      </c>
      <c r="D58" s="21">
        <v>25</v>
      </c>
      <c r="E58" s="21">
        <v>443</v>
      </c>
      <c r="F58" s="21">
        <v>2175</v>
      </c>
      <c r="G58" s="21">
        <v>1090</v>
      </c>
      <c r="H58" s="21">
        <v>1085</v>
      </c>
      <c r="I58" s="21">
        <v>4484</v>
      </c>
      <c r="J58" s="21">
        <v>-410</v>
      </c>
      <c r="K58" s="21">
        <v>4894</v>
      </c>
    </row>
    <row r="60" spans="2:11" ht="39.950000000000003" customHeight="1" x14ac:dyDescent="0.2">
      <c r="B60" s="37" t="s">
        <v>392</v>
      </c>
      <c r="C60" s="38"/>
      <c r="D60" s="38"/>
      <c r="E60" s="38"/>
      <c r="F60" s="38"/>
      <c r="G60" s="38"/>
      <c r="H60" s="38"/>
      <c r="I60" s="38"/>
      <c r="J60" s="38"/>
      <c r="K60" s="38"/>
    </row>
  </sheetData>
  <mergeCells count="5">
    <mergeCell ref="B4:B5"/>
    <mergeCell ref="C4:E4"/>
    <mergeCell ref="F4:H4"/>
    <mergeCell ref="I4:K4"/>
    <mergeCell ref="B60:K60"/>
  </mergeCells>
  <pageMargins left="0.7" right="0.7" top="0.75" bottom="0.75" header="0.3" footer="0.3"/>
  <pageSetup paperSize="9" scale="50" fitToWidth="0" fitToHeight="0" orientation="landscape"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A81F"/>
  </sheetPr>
  <dimension ref="B1:K58"/>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1" width="11.7109375" customWidth="1"/>
  </cols>
  <sheetData>
    <row r="1" spans="2:11" ht="18" x14ac:dyDescent="0.25">
      <c r="B1" s="3" t="s">
        <v>14</v>
      </c>
    </row>
    <row r="4" spans="2:11" x14ac:dyDescent="0.2">
      <c r="B4" s="36" t="s">
        <v>42</v>
      </c>
      <c r="C4" s="36" t="s">
        <v>393</v>
      </c>
      <c r="D4" s="36" t="s">
        <v>393</v>
      </c>
      <c r="E4" s="36" t="s">
        <v>393</v>
      </c>
      <c r="F4" s="36" t="s">
        <v>394</v>
      </c>
      <c r="G4" s="36" t="s">
        <v>394</v>
      </c>
      <c r="H4" s="36" t="s">
        <v>394</v>
      </c>
      <c r="I4" s="36" t="s">
        <v>395</v>
      </c>
      <c r="J4" s="36" t="s">
        <v>395</v>
      </c>
      <c r="K4" s="36" t="s">
        <v>395</v>
      </c>
    </row>
    <row r="5" spans="2:11" ht="27.95" customHeight="1" x14ac:dyDescent="0.2">
      <c r="B5" s="36" t="s">
        <v>42</v>
      </c>
      <c r="C5" s="17" t="s">
        <v>46</v>
      </c>
      <c r="D5" s="17" t="s">
        <v>390</v>
      </c>
      <c r="E5" s="17" t="s">
        <v>391</v>
      </c>
      <c r="F5" s="17" t="s">
        <v>46</v>
      </c>
      <c r="G5" s="17" t="s">
        <v>390</v>
      </c>
      <c r="H5" s="17" t="s">
        <v>391</v>
      </c>
      <c r="I5" s="17" t="s">
        <v>46</v>
      </c>
      <c r="J5" s="17" t="s">
        <v>390</v>
      </c>
      <c r="K5" s="17" t="s">
        <v>391</v>
      </c>
    </row>
    <row r="6" spans="2:11" x14ac:dyDescent="0.2">
      <c r="B6" s="18">
        <v>1973</v>
      </c>
      <c r="C6" s="19">
        <v>21600</v>
      </c>
      <c r="D6" s="19">
        <v>14988</v>
      </c>
      <c r="E6" s="19">
        <v>6612</v>
      </c>
      <c r="F6" s="19">
        <v>14304</v>
      </c>
      <c r="G6" s="19">
        <v>11908</v>
      </c>
      <c r="H6" s="19">
        <v>2396</v>
      </c>
      <c r="I6" s="19">
        <v>7134</v>
      </c>
      <c r="J6" s="19">
        <v>1712</v>
      </c>
      <c r="K6" s="19">
        <v>5422</v>
      </c>
    </row>
    <row r="7" spans="2:11" x14ac:dyDescent="0.2">
      <c r="B7" s="18">
        <v>1974</v>
      </c>
      <c r="C7" s="19">
        <v>21855</v>
      </c>
      <c r="D7" s="19">
        <v>15557</v>
      </c>
      <c r="E7" s="19">
        <v>6298</v>
      </c>
      <c r="F7" s="19">
        <v>14034</v>
      </c>
      <c r="G7" s="19">
        <v>11701</v>
      </c>
      <c r="H7" s="19">
        <v>2333</v>
      </c>
      <c r="I7" s="19">
        <v>6093</v>
      </c>
      <c r="J7" s="19">
        <v>1696</v>
      </c>
      <c r="K7" s="19">
        <v>4397</v>
      </c>
    </row>
    <row r="8" spans="2:11" x14ac:dyDescent="0.2">
      <c r="B8" s="18">
        <v>1975</v>
      </c>
      <c r="C8" s="19">
        <v>19902</v>
      </c>
      <c r="D8" s="19">
        <v>15049</v>
      </c>
      <c r="E8" s="19">
        <v>4853</v>
      </c>
      <c r="F8" s="19">
        <v>11540</v>
      </c>
      <c r="G8" s="19">
        <v>9957</v>
      </c>
      <c r="H8" s="19">
        <v>1583</v>
      </c>
      <c r="I8" s="19">
        <v>3448</v>
      </c>
      <c r="J8" s="19">
        <v>1403</v>
      </c>
      <c r="K8" s="19">
        <v>2045</v>
      </c>
    </row>
    <row r="9" spans="2:11" x14ac:dyDescent="0.2">
      <c r="B9" s="18">
        <v>1976</v>
      </c>
      <c r="C9" s="19">
        <v>19745</v>
      </c>
      <c r="D9" s="19">
        <v>15620</v>
      </c>
      <c r="E9" s="19">
        <v>4125</v>
      </c>
      <c r="F9" s="19">
        <v>11522</v>
      </c>
      <c r="G9" s="19">
        <v>10061</v>
      </c>
      <c r="H9" s="19">
        <v>1461</v>
      </c>
      <c r="I9" s="19">
        <v>3454</v>
      </c>
      <c r="J9" s="19">
        <v>1351</v>
      </c>
      <c r="K9" s="19">
        <v>2103</v>
      </c>
    </row>
    <row r="10" spans="2:11" x14ac:dyDescent="0.2">
      <c r="B10" s="18">
        <v>1977</v>
      </c>
      <c r="C10" s="19">
        <v>20110</v>
      </c>
      <c r="D10" s="19">
        <v>15993</v>
      </c>
      <c r="E10" s="19">
        <v>4117</v>
      </c>
      <c r="F10" s="19">
        <v>11679</v>
      </c>
      <c r="G10" s="19">
        <v>10111</v>
      </c>
      <c r="H10" s="19">
        <v>1568</v>
      </c>
      <c r="I10" s="19">
        <v>3797</v>
      </c>
      <c r="J10" s="19">
        <v>1548</v>
      </c>
      <c r="K10" s="19">
        <v>2249</v>
      </c>
    </row>
    <row r="11" spans="2:11" x14ac:dyDescent="0.2">
      <c r="B11" s="18">
        <v>1978</v>
      </c>
      <c r="C11" s="19">
        <v>19791</v>
      </c>
      <c r="D11" s="19">
        <v>16060</v>
      </c>
      <c r="E11" s="19">
        <v>3731</v>
      </c>
      <c r="F11" s="19">
        <v>12928</v>
      </c>
      <c r="G11" s="19">
        <v>11042</v>
      </c>
      <c r="H11" s="19">
        <v>1886</v>
      </c>
      <c r="I11" s="19">
        <v>4556</v>
      </c>
      <c r="J11" s="19">
        <v>1688</v>
      </c>
      <c r="K11" s="19">
        <v>2868</v>
      </c>
    </row>
    <row r="12" spans="2:11" x14ac:dyDescent="0.2">
      <c r="B12" s="18">
        <v>1979</v>
      </c>
      <c r="C12" s="19">
        <v>20065</v>
      </c>
      <c r="D12" s="19">
        <v>16481</v>
      </c>
      <c r="E12" s="19">
        <v>3584</v>
      </c>
      <c r="F12" s="19">
        <v>12135</v>
      </c>
      <c r="G12" s="19">
        <v>10663</v>
      </c>
      <c r="H12" s="19">
        <v>1472</v>
      </c>
      <c r="I12" s="19">
        <v>4908</v>
      </c>
      <c r="J12" s="19">
        <v>1763</v>
      </c>
      <c r="K12" s="19">
        <v>3145</v>
      </c>
    </row>
    <row r="13" spans="2:11" x14ac:dyDescent="0.2">
      <c r="B13" s="18">
        <v>1980</v>
      </c>
      <c r="C13" s="19">
        <v>21012</v>
      </c>
      <c r="D13" s="19">
        <v>17373</v>
      </c>
      <c r="E13" s="19">
        <v>3639</v>
      </c>
      <c r="F13" s="19">
        <v>12045</v>
      </c>
      <c r="G13" s="19">
        <v>10585</v>
      </c>
      <c r="H13" s="19">
        <v>1460</v>
      </c>
      <c r="I13" s="19">
        <v>5862</v>
      </c>
      <c r="J13" s="19">
        <v>1833</v>
      </c>
      <c r="K13" s="19">
        <v>4029</v>
      </c>
    </row>
    <row r="14" spans="2:11" x14ac:dyDescent="0.2">
      <c r="B14" s="18">
        <v>1981</v>
      </c>
      <c r="C14" s="19">
        <v>21099</v>
      </c>
      <c r="D14" s="19">
        <v>17342</v>
      </c>
      <c r="E14" s="19">
        <v>3757</v>
      </c>
      <c r="F14" s="19">
        <v>11902</v>
      </c>
      <c r="G14" s="19">
        <v>10227</v>
      </c>
      <c r="H14" s="19">
        <v>1675</v>
      </c>
      <c r="I14" s="19">
        <v>6061</v>
      </c>
      <c r="J14" s="19">
        <v>1828</v>
      </c>
      <c r="K14" s="19">
        <v>4233</v>
      </c>
    </row>
    <row r="15" spans="2:11" x14ac:dyDescent="0.2">
      <c r="B15" s="18">
        <v>1982</v>
      </c>
      <c r="C15" s="19">
        <v>20448</v>
      </c>
      <c r="D15" s="19">
        <v>16836</v>
      </c>
      <c r="E15" s="19">
        <v>3612</v>
      </c>
      <c r="F15" s="19">
        <v>10944</v>
      </c>
      <c r="G15" s="19">
        <v>9485</v>
      </c>
      <c r="H15" s="19">
        <v>1459</v>
      </c>
      <c r="I15" s="19">
        <v>5282</v>
      </c>
      <c r="J15" s="19">
        <v>1735</v>
      </c>
      <c r="K15" s="19">
        <v>3547</v>
      </c>
    </row>
    <row r="16" spans="2:11" x14ac:dyDescent="0.2">
      <c r="B16" s="18">
        <v>1983</v>
      </c>
      <c r="C16" s="19">
        <v>21260</v>
      </c>
      <c r="D16" s="19">
        <v>17587</v>
      </c>
      <c r="E16" s="19">
        <v>3673</v>
      </c>
      <c r="F16" s="19">
        <v>10694</v>
      </c>
      <c r="G16" s="19">
        <v>9397</v>
      </c>
      <c r="H16" s="19">
        <v>1297</v>
      </c>
      <c r="I16" s="19">
        <v>4512</v>
      </c>
      <c r="J16" s="19">
        <v>1657</v>
      </c>
      <c r="K16" s="19">
        <v>2855</v>
      </c>
    </row>
    <row r="17" spans="2:11" x14ac:dyDescent="0.2">
      <c r="B17" s="18">
        <v>1984</v>
      </c>
      <c r="C17" s="19">
        <v>22449</v>
      </c>
      <c r="D17" s="19">
        <v>18775</v>
      </c>
      <c r="E17" s="19">
        <v>3674</v>
      </c>
      <c r="F17" s="19">
        <v>10592</v>
      </c>
      <c r="G17" s="19">
        <v>9356</v>
      </c>
      <c r="H17" s="19">
        <v>1236</v>
      </c>
      <c r="I17" s="19">
        <v>4604</v>
      </c>
      <c r="J17" s="19">
        <v>1729</v>
      </c>
      <c r="K17" s="19">
        <v>2875</v>
      </c>
    </row>
    <row r="18" spans="2:11" x14ac:dyDescent="0.2">
      <c r="B18" s="18">
        <v>1985</v>
      </c>
      <c r="C18" s="19">
        <v>23723</v>
      </c>
      <c r="D18" s="19">
        <v>19423</v>
      </c>
      <c r="E18" s="19">
        <v>4300</v>
      </c>
      <c r="F18" s="19">
        <v>11195</v>
      </c>
      <c r="G18" s="19">
        <v>9850</v>
      </c>
      <c r="H18" s="19">
        <v>1345</v>
      </c>
      <c r="I18" s="19">
        <v>5180</v>
      </c>
      <c r="J18" s="19">
        <v>1507</v>
      </c>
      <c r="K18" s="19">
        <v>3673</v>
      </c>
    </row>
    <row r="19" spans="2:11" x14ac:dyDescent="0.2">
      <c r="B19" s="18">
        <v>1986</v>
      </c>
      <c r="C19" s="19">
        <v>23981</v>
      </c>
      <c r="D19" s="19">
        <v>19424</v>
      </c>
      <c r="E19" s="19">
        <v>4557</v>
      </c>
      <c r="F19" s="19">
        <v>11191</v>
      </c>
      <c r="G19" s="19">
        <v>9655</v>
      </c>
      <c r="H19" s="19">
        <v>1536</v>
      </c>
      <c r="I19" s="19">
        <v>5706</v>
      </c>
      <c r="J19" s="19">
        <v>1671</v>
      </c>
      <c r="K19" s="19">
        <v>4035</v>
      </c>
    </row>
    <row r="20" spans="2:11" x14ac:dyDescent="0.2">
      <c r="B20" s="18">
        <v>1987</v>
      </c>
      <c r="C20" s="19">
        <v>24597</v>
      </c>
      <c r="D20" s="19">
        <v>19682</v>
      </c>
      <c r="E20" s="19">
        <v>4915</v>
      </c>
      <c r="F20" s="19">
        <v>11626</v>
      </c>
      <c r="G20" s="19">
        <v>9987</v>
      </c>
      <c r="H20" s="19">
        <v>1639</v>
      </c>
      <c r="I20" s="19">
        <v>5878</v>
      </c>
      <c r="J20" s="19">
        <v>1685</v>
      </c>
      <c r="K20" s="19">
        <v>4193</v>
      </c>
    </row>
    <row r="21" spans="2:11" x14ac:dyDescent="0.2">
      <c r="B21" s="18">
        <v>1988</v>
      </c>
      <c r="C21" s="19">
        <v>23965</v>
      </c>
      <c r="D21" s="19">
        <v>19071</v>
      </c>
      <c r="E21" s="19">
        <v>4894</v>
      </c>
      <c r="F21" s="19">
        <v>12003</v>
      </c>
      <c r="G21" s="19">
        <v>10302</v>
      </c>
      <c r="H21" s="19">
        <v>1701</v>
      </c>
      <c r="I21" s="19">
        <v>6483</v>
      </c>
      <c r="J21" s="19">
        <v>1733</v>
      </c>
      <c r="K21" s="19">
        <v>4750</v>
      </c>
    </row>
    <row r="22" spans="2:11" x14ac:dyDescent="0.2">
      <c r="B22" s="18">
        <v>1989</v>
      </c>
      <c r="C22" s="19">
        <v>23586</v>
      </c>
      <c r="D22" s="19">
        <v>18108</v>
      </c>
      <c r="E22" s="19">
        <v>5478</v>
      </c>
      <c r="F22" s="19">
        <v>11372</v>
      </c>
      <c r="G22" s="19">
        <v>9602</v>
      </c>
      <c r="H22" s="19">
        <v>1770</v>
      </c>
      <c r="I22" s="19">
        <v>7472</v>
      </c>
      <c r="J22" s="19">
        <v>1855</v>
      </c>
      <c r="K22" s="19">
        <v>5617</v>
      </c>
    </row>
    <row r="23" spans="2:11" x14ac:dyDescent="0.2">
      <c r="B23" s="18">
        <v>1990</v>
      </c>
      <c r="C23" s="19">
        <v>22299</v>
      </c>
      <c r="D23" s="19">
        <v>16150</v>
      </c>
      <c r="E23" s="19">
        <v>6149</v>
      </c>
      <c r="F23" s="19">
        <v>10296</v>
      </c>
      <c r="G23" s="19">
        <v>8506</v>
      </c>
      <c r="H23" s="19">
        <v>1790</v>
      </c>
      <c r="I23" s="19">
        <v>7975</v>
      </c>
      <c r="J23" s="19">
        <v>1813</v>
      </c>
      <c r="K23" s="19">
        <v>6162</v>
      </c>
    </row>
    <row r="24" spans="2:11" x14ac:dyDescent="0.2">
      <c r="B24" s="18">
        <v>1991</v>
      </c>
      <c r="C24" s="19">
        <v>23578</v>
      </c>
      <c r="D24" s="19">
        <v>16174</v>
      </c>
      <c r="E24" s="19">
        <v>7404</v>
      </c>
      <c r="F24" s="19">
        <v>9952</v>
      </c>
      <c r="G24" s="19">
        <v>7990</v>
      </c>
      <c r="H24" s="19">
        <v>1962</v>
      </c>
      <c r="I24" s="19">
        <v>8460</v>
      </c>
      <c r="J24" s="19">
        <v>1727</v>
      </c>
      <c r="K24" s="19">
        <v>6733</v>
      </c>
    </row>
    <row r="25" spans="2:11" x14ac:dyDescent="0.2">
      <c r="B25" s="18">
        <v>1992</v>
      </c>
      <c r="C25" s="19">
        <v>23523</v>
      </c>
      <c r="D25" s="19">
        <v>16590</v>
      </c>
      <c r="E25" s="19">
        <v>6933</v>
      </c>
      <c r="F25" s="19">
        <v>9712</v>
      </c>
      <c r="G25" s="19">
        <v>7676</v>
      </c>
      <c r="H25" s="19">
        <v>2036</v>
      </c>
      <c r="I25" s="19">
        <v>7938</v>
      </c>
      <c r="J25" s="19">
        <v>1357</v>
      </c>
      <c r="K25" s="19">
        <v>6581</v>
      </c>
    </row>
    <row r="26" spans="2:11" x14ac:dyDescent="0.2">
      <c r="B26" s="18">
        <v>1993</v>
      </c>
      <c r="C26" s="19">
        <v>26510</v>
      </c>
      <c r="D26" s="19">
        <v>18880</v>
      </c>
      <c r="E26" s="19">
        <v>7630</v>
      </c>
      <c r="F26" s="19">
        <v>10260</v>
      </c>
      <c r="G26" s="19">
        <v>8239</v>
      </c>
      <c r="H26" s="19">
        <v>2021</v>
      </c>
      <c r="I26" s="19">
        <v>6522</v>
      </c>
      <c r="J26" s="19">
        <v>1290</v>
      </c>
      <c r="K26" s="19">
        <v>5232</v>
      </c>
    </row>
    <row r="27" spans="2:11" x14ac:dyDescent="0.2">
      <c r="B27" s="18">
        <v>1994</v>
      </c>
      <c r="C27" s="19">
        <v>28972</v>
      </c>
      <c r="D27" s="19">
        <v>20494</v>
      </c>
      <c r="E27" s="19">
        <v>8478</v>
      </c>
      <c r="F27" s="19">
        <v>10858</v>
      </c>
      <c r="G27" s="19">
        <v>8627</v>
      </c>
      <c r="H27" s="19">
        <v>2231</v>
      </c>
      <c r="I27" s="19">
        <v>6180</v>
      </c>
      <c r="J27" s="19">
        <v>1248</v>
      </c>
      <c r="K27" s="19">
        <v>4932</v>
      </c>
    </row>
    <row r="28" spans="2:11" x14ac:dyDescent="0.2">
      <c r="B28" s="18">
        <v>1995</v>
      </c>
      <c r="C28" s="19">
        <v>29859</v>
      </c>
      <c r="D28" s="19">
        <v>21104</v>
      </c>
      <c r="E28" s="19">
        <v>8755</v>
      </c>
      <c r="F28" s="19">
        <v>11183</v>
      </c>
      <c r="G28" s="19">
        <v>8720</v>
      </c>
      <c r="H28" s="19">
        <v>2463</v>
      </c>
      <c r="I28" s="19">
        <v>6310</v>
      </c>
      <c r="J28" s="19">
        <v>1347</v>
      </c>
      <c r="K28" s="19">
        <v>4963</v>
      </c>
    </row>
    <row r="29" spans="2:11" x14ac:dyDescent="0.2">
      <c r="B29" s="18">
        <v>1996</v>
      </c>
      <c r="C29" s="19">
        <v>28971</v>
      </c>
      <c r="D29" s="19">
        <v>20586</v>
      </c>
      <c r="E29" s="19">
        <v>8385</v>
      </c>
      <c r="F29" s="19">
        <v>10396</v>
      </c>
      <c r="G29" s="19">
        <v>8372</v>
      </c>
      <c r="H29" s="19">
        <v>2024</v>
      </c>
      <c r="I29" s="19">
        <v>5345</v>
      </c>
      <c r="J29" s="19">
        <v>1359</v>
      </c>
      <c r="K29" s="19">
        <v>3986</v>
      </c>
    </row>
    <row r="30" spans="2:11" x14ac:dyDescent="0.2">
      <c r="B30" s="18">
        <v>1997</v>
      </c>
      <c r="C30" s="19">
        <v>28085</v>
      </c>
      <c r="D30" s="19">
        <v>20144</v>
      </c>
      <c r="E30" s="19">
        <v>7941</v>
      </c>
      <c r="F30" s="19">
        <v>9950</v>
      </c>
      <c r="G30" s="19">
        <v>7977</v>
      </c>
      <c r="H30" s="19">
        <v>1973</v>
      </c>
      <c r="I30" s="19">
        <v>4647</v>
      </c>
      <c r="J30" s="19">
        <v>1199</v>
      </c>
      <c r="K30" s="19">
        <v>3448</v>
      </c>
    </row>
    <row r="31" spans="2:11" x14ac:dyDescent="0.2">
      <c r="B31" s="18">
        <v>1998</v>
      </c>
      <c r="C31" s="19">
        <v>27963</v>
      </c>
      <c r="D31" s="19">
        <v>19907</v>
      </c>
      <c r="E31" s="19">
        <v>8056</v>
      </c>
      <c r="F31" s="19">
        <v>9857</v>
      </c>
      <c r="G31" s="19">
        <v>7755</v>
      </c>
      <c r="H31" s="19">
        <v>2102</v>
      </c>
      <c r="I31" s="19">
        <v>5023</v>
      </c>
      <c r="J31" s="19">
        <v>1318</v>
      </c>
      <c r="K31" s="19">
        <v>3705</v>
      </c>
    </row>
    <row r="32" spans="2:11" x14ac:dyDescent="0.2">
      <c r="B32" s="18">
        <v>1999</v>
      </c>
      <c r="C32" s="19">
        <v>27703</v>
      </c>
      <c r="D32" s="19">
        <v>19007</v>
      </c>
      <c r="E32" s="19">
        <v>8696</v>
      </c>
      <c r="F32" s="19">
        <v>10020</v>
      </c>
      <c r="G32" s="19">
        <v>7968</v>
      </c>
      <c r="H32" s="19">
        <v>2052</v>
      </c>
      <c r="I32" s="19">
        <v>5456</v>
      </c>
      <c r="J32" s="19">
        <v>1431</v>
      </c>
      <c r="K32" s="19">
        <v>4025</v>
      </c>
    </row>
    <row r="33" spans="2:11" x14ac:dyDescent="0.2">
      <c r="B33" s="18">
        <v>2000</v>
      </c>
      <c r="C33" s="19">
        <v>25898</v>
      </c>
      <c r="D33" s="19">
        <v>18976</v>
      </c>
      <c r="E33" s="19">
        <v>6922</v>
      </c>
      <c r="F33" s="19">
        <v>10611</v>
      </c>
      <c r="G33" s="19">
        <v>8139</v>
      </c>
      <c r="H33" s="19">
        <v>2418</v>
      </c>
      <c r="I33" s="19">
        <v>5394</v>
      </c>
      <c r="J33" s="19">
        <v>1393</v>
      </c>
      <c r="K33" s="19">
        <v>4001</v>
      </c>
    </row>
    <row r="34" spans="2:11" x14ac:dyDescent="0.2">
      <c r="B34" s="18">
        <v>2001</v>
      </c>
      <c r="C34" s="19">
        <v>25717</v>
      </c>
      <c r="D34" s="19">
        <v>18877</v>
      </c>
      <c r="E34" s="19">
        <v>6840</v>
      </c>
      <c r="F34" s="19">
        <v>10882</v>
      </c>
      <c r="G34" s="19">
        <v>8393</v>
      </c>
      <c r="H34" s="19">
        <v>2489</v>
      </c>
      <c r="I34" s="19">
        <v>6261</v>
      </c>
      <c r="J34" s="19">
        <v>1445</v>
      </c>
      <c r="K34" s="19">
        <v>4816</v>
      </c>
    </row>
    <row r="35" spans="2:11" x14ac:dyDescent="0.2">
      <c r="B35" s="18">
        <v>2002</v>
      </c>
      <c r="C35" s="19">
        <v>25256</v>
      </c>
      <c r="D35" s="19">
        <v>18361</v>
      </c>
      <c r="E35" s="19">
        <v>6895</v>
      </c>
      <c r="F35" s="19">
        <v>10649</v>
      </c>
      <c r="G35" s="19">
        <v>8313</v>
      </c>
      <c r="H35" s="19">
        <v>2336</v>
      </c>
      <c r="I35" s="19">
        <v>6274</v>
      </c>
      <c r="J35" s="19">
        <v>1196</v>
      </c>
      <c r="K35" s="19">
        <v>5078</v>
      </c>
    </row>
    <row r="36" spans="2:11" x14ac:dyDescent="0.2">
      <c r="B36" s="18">
        <v>2003</v>
      </c>
      <c r="C36" s="19">
        <v>25290</v>
      </c>
      <c r="D36" s="19">
        <v>18376</v>
      </c>
      <c r="E36" s="19">
        <v>6914</v>
      </c>
      <c r="F36" s="19">
        <v>11013</v>
      </c>
      <c r="G36" s="19">
        <v>8272</v>
      </c>
      <c r="H36" s="19">
        <v>2741</v>
      </c>
      <c r="I36" s="19">
        <v>6107</v>
      </c>
      <c r="J36" s="19">
        <v>1240</v>
      </c>
      <c r="K36" s="19">
        <v>4867</v>
      </c>
    </row>
    <row r="37" spans="2:11" x14ac:dyDescent="0.2">
      <c r="B37" s="18">
        <v>2004</v>
      </c>
      <c r="C37" s="19">
        <v>24970</v>
      </c>
      <c r="D37" s="19">
        <v>18275</v>
      </c>
      <c r="E37" s="19">
        <v>6695</v>
      </c>
      <c r="F37" s="19">
        <v>11060</v>
      </c>
      <c r="G37" s="19">
        <v>8375</v>
      </c>
      <c r="H37" s="19">
        <v>2685</v>
      </c>
      <c r="I37" s="19">
        <v>5675</v>
      </c>
      <c r="J37" s="19">
        <v>1091</v>
      </c>
      <c r="K37" s="19">
        <v>4584</v>
      </c>
    </row>
    <row r="38" spans="2:11" x14ac:dyDescent="0.2">
      <c r="B38" s="18">
        <v>2005</v>
      </c>
      <c r="C38" s="19">
        <v>25096</v>
      </c>
      <c r="D38" s="19">
        <v>18693</v>
      </c>
      <c r="E38" s="19">
        <v>6403</v>
      </c>
      <c r="F38" s="19">
        <v>11216</v>
      </c>
      <c r="G38" s="19">
        <v>8404</v>
      </c>
      <c r="H38" s="19">
        <v>2812</v>
      </c>
      <c r="I38" s="19">
        <v>6605</v>
      </c>
      <c r="J38" s="19">
        <v>1100</v>
      </c>
      <c r="K38" s="19">
        <v>5505</v>
      </c>
    </row>
    <row r="39" spans="2:11" x14ac:dyDescent="0.2">
      <c r="B39" s="18">
        <v>2006</v>
      </c>
      <c r="C39" s="19">
        <v>25560</v>
      </c>
      <c r="D39" s="19">
        <v>18665</v>
      </c>
      <c r="E39" s="19">
        <v>6895</v>
      </c>
      <c r="F39" s="19">
        <v>11972</v>
      </c>
      <c r="G39" s="19">
        <v>8935</v>
      </c>
      <c r="H39" s="19">
        <v>3037</v>
      </c>
      <c r="I39" s="19">
        <v>7593</v>
      </c>
      <c r="J39" s="19">
        <v>1096</v>
      </c>
      <c r="K39" s="19">
        <v>6497</v>
      </c>
    </row>
    <row r="40" spans="2:11" x14ac:dyDescent="0.2">
      <c r="B40" s="18">
        <v>2007</v>
      </c>
      <c r="C40" s="19">
        <v>27035</v>
      </c>
      <c r="D40" s="19">
        <v>19604</v>
      </c>
      <c r="E40" s="19">
        <v>7431</v>
      </c>
      <c r="F40" s="19">
        <v>12277</v>
      </c>
      <c r="G40" s="19">
        <v>8973</v>
      </c>
      <c r="H40" s="19">
        <v>3304</v>
      </c>
      <c r="I40" s="19">
        <v>9040</v>
      </c>
      <c r="J40" s="19">
        <v>1213</v>
      </c>
      <c r="K40" s="19">
        <v>7827</v>
      </c>
    </row>
    <row r="41" spans="2:11" x14ac:dyDescent="0.2">
      <c r="B41" s="18">
        <v>2008</v>
      </c>
      <c r="C41" s="19">
        <v>27250</v>
      </c>
      <c r="D41" s="19">
        <v>19402</v>
      </c>
      <c r="E41" s="19">
        <v>7848</v>
      </c>
      <c r="F41" s="19">
        <v>12807</v>
      </c>
      <c r="G41" s="19">
        <v>9149</v>
      </c>
      <c r="H41" s="19">
        <v>3658</v>
      </c>
      <c r="I41" s="19">
        <v>9995</v>
      </c>
      <c r="J41" s="19">
        <v>1234</v>
      </c>
      <c r="K41" s="19">
        <v>8761</v>
      </c>
    </row>
    <row r="42" spans="2:11" x14ac:dyDescent="0.2">
      <c r="B42" s="18">
        <v>2009</v>
      </c>
      <c r="C42" s="19">
        <v>27566</v>
      </c>
      <c r="D42" s="19">
        <v>19353</v>
      </c>
      <c r="E42" s="19">
        <v>8213</v>
      </c>
      <c r="F42" s="19">
        <v>13371</v>
      </c>
      <c r="G42" s="19">
        <v>9511</v>
      </c>
      <c r="H42" s="19">
        <v>3860</v>
      </c>
      <c r="I42" s="19">
        <v>8603</v>
      </c>
      <c r="J42" s="19">
        <v>1242</v>
      </c>
      <c r="K42" s="19">
        <v>7361</v>
      </c>
    </row>
    <row r="43" spans="2:11" x14ac:dyDescent="0.2">
      <c r="B43" s="18">
        <v>2010</v>
      </c>
      <c r="C43" s="19">
        <v>27019</v>
      </c>
      <c r="D43" s="19">
        <v>19085</v>
      </c>
      <c r="E43" s="19">
        <v>7934</v>
      </c>
      <c r="F43" s="19">
        <v>13668</v>
      </c>
      <c r="G43" s="19">
        <v>9515</v>
      </c>
      <c r="H43" s="19">
        <v>4153</v>
      </c>
      <c r="I43" s="19">
        <v>8260</v>
      </c>
      <c r="J43" s="19">
        <v>1192</v>
      </c>
      <c r="K43" s="19">
        <v>7068</v>
      </c>
    </row>
    <row r="44" spans="2:11" x14ac:dyDescent="0.2">
      <c r="B44" s="18">
        <v>2011</v>
      </c>
      <c r="C44" s="19">
        <v>28310</v>
      </c>
      <c r="D44" s="19">
        <v>19752</v>
      </c>
      <c r="E44" s="19">
        <v>8558</v>
      </c>
      <c r="F44" s="19">
        <v>13890</v>
      </c>
      <c r="G44" s="19">
        <v>9618</v>
      </c>
      <c r="H44" s="19">
        <v>4272</v>
      </c>
      <c r="I44" s="19">
        <v>9361</v>
      </c>
      <c r="J44" s="19">
        <v>1345</v>
      </c>
      <c r="K44" s="19">
        <v>8016</v>
      </c>
    </row>
    <row r="45" spans="2:11" x14ac:dyDescent="0.2">
      <c r="B45" s="18">
        <v>2012</v>
      </c>
      <c r="C45" s="19">
        <v>28050</v>
      </c>
      <c r="D45" s="19">
        <v>19415</v>
      </c>
      <c r="E45" s="19">
        <v>8635</v>
      </c>
      <c r="F45" s="19">
        <v>13674</v>
      </c>
      <c r="G45" s="19">
        <v>9366</v>
      </c>
      <c r="H45" s="19">
        <v>4308</v>
      </c>
      <c r="I45" s="19">
        <v>9750</v>
      </c>
      <c r="J45" s="19">
        <v>1404</v>
      </c>
      <c r="K45" s="19">
        <v>8346</v>
      </c>
    </row>
    <row r="46" spans="2:11" x14ac:dyDescent="0.2">
      <c r="B46" s="18">
        <v>2013</v>
      </c>
      <c r="C46" s="19">
        <v>28067</v>
      </c>
      <c r="D46" s="19">
        <v>19301</v>
      </c>
      <c r="E46" s="19">
        <v>8766</v>
      </c>
      <c r="F46" s="19">
        <v>13561</v>
      </c>
      <c r="G46" s="19">
        <v>9076</v>
      </c>
      <c r="H46" s="19">
        <v>4485</v>
      </c>
      <c r="I46" s="19">
        <v>8479</v>
      </c>
      <c r="J46" s="19">
        <v>1352</v>
      </c>
      <c r="K46" s="19">
        <v>7127</v>
      </c>
    </row>
    <row r="47" spans="2:11" x14ac:dyDescent="0.2">
      <c r="B47" s="18">
        <v>2014</v>
      </c>
      <c r="C47" s="19">
        <v>28373</v>
      </c>
      <c r="D47" s="19">
        <v>18858</v>
      </c>
      <c r="E47" s="19">
        <v>9515</v>
      </c>
      <c r="F47" s="19">
        <v>13464</v>
      </c>
      <c r="G47" s="19">
        <v>8802</v>
      </c>
      <c r="H47" s="19">
        <v>4662</v>
      </c>
      <c r="I47" s="19">
        <v>8466</v>
      </c>
      <c r="J47" s="19">
        <v>1388</v>
      </c>
      <c r="K47" s="19">
        <v>7078</v>
      </c>
    </row>
    <row r="48" spans="2:11" x14ac:dyDescent="0.2">
      <c r="B48" s="18">
        <v>2015</v>
      </c>
      <c r="C48" s="19">
        <v>29743</v>
      </c>
      <c r="D48" s="19">
        <v>19172</v>
      </c>
      <c r="E48" s="19">
        <v>10571</v>
      </c>
      <c r="F48" s="19">
        <v>13861</v>
      </c>
      <c r="G48" s="19">
        <v>8946</v>
      </c>
      <c r="H48" s="19">
        <v>4915</v>
      </c>
      <c r="I48" s="19">
        <v>8772</v>
      </c>
      <c r="J48" s="19">
        <v>1220</v>
      </c>
      <c r="K48" s="19">
        <v>7552</v>
      </c>
    </row>
    <row r="49" spans="2:11" x14ac:dyDescent="0.2">
      <c r="B49" s="18">
        <v>2016</v>
      </c>
      <c r="C49" s="19">
        <v>30636</v>
      </c>
      <c r="D49" s="19">
        <v>19520</v>
      </c>
      <c r="E49" s="19">
        <v>11116</v>
      </c>
      <c r="F49" s="19">
        <v>14294</v>
      </c>
      <c r="G49" s="19">
        <v>9200</v>
      </c>
      <c r="H49" s="19">
        <v>5094</v>
      </c>
      <c r="I49" s="19">
        <v>8697</v>
      </c>
      <c r="J49" s="19">
        <v>1256</v>
      </c>
      <c r="K49" s="19">
        <v>7441</v>
      </c>
    </row>
    <row r="50" spans="2:11" x14ac:dyDescent="0.2">
      <c r="B50" s="18">
        <v>2017</v>
      </c>
      <c r="C50" s="19">
        <v>30425</v>
      </c>
      <c r="D50" s="19">
        <v>19773</v>
      </c>
      <c r="E50" s="19">
        <v>10652</v>
      </c>
      <c r="F50" s="19">
        <v>14552</v>
      </c>
      <c r="G50" s="19">
        <v>9326</v>
      </c>
      <c r="H50" s="19">
        <v>5226</v>
      </c>
      <c r="I50" s="19">
        <v>8555</v>
      </c>
      <c r="J50" s="19">
        <v>1167</v>
      </c>
      <c r="K50" s="19">
        <v>7388</v>
      </c>
    </row>
    <row r="51" spans="2:11" x14ac:dyDescent="0.2">
      <c r="B51" s="18">
        <v>2018</v>
      </c>
      <c r="C51" s="19">
        <v>30462</v>
      </c>
      <c r="D51" s="19">
        <v>19747</v>
      </c>
      <c r="E51" s="19">
        <v>10715</v>
      </c>
      <c r="F51" s="19">
        <v>14469</v>
      </c>
      <c r="G51" s="19">
        <v>9338</v>
      </c>
      <c r="H51" s="19">
        <v>5131</v>
      </c>
      <c r="I51" s="19">
        <v>8660</v>
      </c>
      <c r="J51" s="19">
        <v>1225</v>
      </c>
      <c r="K51" s="19">
        <v>7435</v>
      </c>
    </row>
    <row r="52" spans="2:11" x14ac:dyDescent="0.2">
      <c r="B52" s="18">
        <v>2019</v>
      </c>
      <c r="C52" s="19">
        <v>31211</v>
      </c>
      <c r="D52" s="19">
        <v>20407</v>
      </c>
      <c r="E52" s="19">
        <v>10804</v>
      </c>
      <c r="F52" s="19">
        <v>14863</v>
      </c>
      <c r="G52" s="19">
        <v>9491</v>
      </c>
      <c r="H52" s="19">
        <v>5372</v>
      </c>
      <c r="I52" s="19">
        <v>8851</v>
      </c>
      <c r="J52" s="19">
        <v>1180</v>
      </c>
      <c r="K52" s="19">
        <v>7671</v>
      </c>
    </row>
    <row r="53" spans="2:11" x14ac:dyDescent="0.2">
      <c r="B53" s="18">
        <v>2020</v>
      </c>
      <c r="C53" s="19">
        <v>32925</v>
      </c>
      <c r="D53" s="19">
        <v>21518</v>
      </c>
      <c r="E53" s="19">
        <v>11407</v>
      </c>
      <c r="F53" s="19">
        <v>16075</v>
      </c>
      <c r="G53" s="19">
        <v>10235</v>
      </c>
      <c r="H53" s="19">
        <v>5840</v>
      </c>
      <c r="I53" s="19">
        <v>8707</v>
      </c>
      <c r="J53" s="19">
        <v>1334</v>
      </c>
      <c r="K53" s="19">
        <v>7373</v>
      </c>
    </row>
    <row r="54" spans="2:11" x14ac:dyDescent="0.2">
      <c r="B54" s="18">
        <v>2021</v>
      </c>
      <c r="C54" s="19">
        <v>31228</v>
      </c>
      <c r="D54" s="19">
        <v>20270</v>
      </c>
      <c r="E54" s="19">
        <v>10958</v>
      </c>
      <c r="F54" s="19">
        <v>16536</v>
      </c>
      <c r="G54" s="19">
        <v>10188</v>
      </c>
      <c r="H54" s="19">
        <v>6348</v>
      </c>
      <c r="I54" s="19">
        <v>8766</v>
      </c>
      <c r="J54" s="19">
        <v>1018</v>
      </c>
      <c r="K54" s="19">
        <v>7748</v>
      </c>
    </row>
    <row r="55" spans="2:11" x14ac:dyDescent="0.2">
      <c r="B55" s="18">
        <v>2022</v>
      </c>
      <c r="C55" s="19">
        <v>29839</v>
      </c>
      <c r="D55" s="19">
        <v>19170</v>
      </c>
      <c r="E55" s="19">
        <v>10669</v>
      </c>
      <c r="F55" s="19">
        <v>15634</v>
      </c>
      <c r="G55" s="19">
        <v>9723</v>
      </c>
      <c r="H55" s="19">
        <v>5911</v>
      </c>
      <c r="I55" s="19">
        <v>11988</v>
      </c>
      <c r="J55" s="19">
        <v>1178</v>
      </c>
      <c r="K55" s="19">
        <v>10810</v>
      </c>
    </row>
    <row r="56" spans="2:11" x14ac:dyDescent="0.2">
      <c r="B56" s="18">
        <v>2023</v>
      </c>
      <c r="C56" s="19">
        <v>30529</v>
      </c>
      <c r="D56" s="19">
        <v>18732</v>
      </c>
      <c r="E56" s="19">
        <v>11797</v>
      </c>
      <c r="F56" s="19">
        <v>16399</v>
      </c>
      <c r="G56" s="19">
        <v>9811</v>
      </c>
      <c r="H56" s="19">
        <v>6588</v>
      </c>
      <c r="I56" s="19">
        <v>12642</v>
      </c>
      <c r="J56" s="19">
        <v>1083</v>
      </c>
      <c r="K56" s="19">
        <v>11559</v>
      </c>
    </row>
    <row r="57" spans="2:11" x14ac:dyDescent="0.2">
      <c r="B57" s="18">
        <v>2024</v>
      </c>
      <c r="C57" s="19">
        <v>30310</v>
      </c>
      <c r="D57" s="19">
        <v>18435</v>
      </c>
      <c r="E57" s="19">
        <v>11875</v>
      </c>
      <c r="F57" s="19">
        <v>15480</v>
      </c>
      <c r="G57" s="19">
        <v>9181</v>
      </c>
      <c r="H57" s="19">
        <v>6299</v>
      </c>
      <c r="I57" s="19">
        <v>11571</v>
      </c>
      <c r="J57" s="19">
        <v>1047</v>
      </c>
      <c r="K57" s="19">
        <v>10524</v>
      </c>
    </row>
    <row r="58" spans="2:11" x14ac:dyDescent="0.2">
      <c r="B58" s="20">
        <v>2025</v>
      </c>
      <c r="C58" s="21">
        <v>29754</v>
      </c>
      <c r="D58" s="21">
        <v>18009</v>
      </c>
      <c r="E58" s="21">
        <v>11745</v>
      </c>
      <c r="F58" s="21">
        <v>15551</v>
      </c>
      <c r="G58" s="21">
        <v>9158</v>
      </c>
      <c r="H58" s="21">
        <v>6393</v>
      </c>
      <c r="I58" s="21">
        <v>11395</v>
      </c>
      <c r="J58" s="21">
        <v>1120</v>
      </c>
      <c r="K58" s="21">
        <v>10275</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A81F"/>
  </sheetPr>
  <dimension ref="B1:K58"/>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1" width="11.7109375" customWidth="1"/>
  </cols>
  <sheetData>
    <row r="1" spans="2:11" ht="18" x14ac:dyDescent="0.25">
      <c r="B1" s="3" t="s">
        <v>15</v>
      </c>
    </row>
    <row r="4" spans="2:11" x14ac:dyDescent="0.2">
      <c r="B4" s="36" t="s">
        <v>42</v>
      </c>
      <c r="C4" s="36" t="s">
        <v>396</v>
      </c>
      <c r="D4" s="36" t="s">
        <v>396</v>
      </c>
      <c r="E4" s="36" t="s">
        <v>396</v>
      </c>
      <c r="F4" s="36" t="s">
        <v>397</v>
      </c>
      <c r="G4" s="36" t="s">
        <v>397</v>
      </c>
      <c r="H4" s="36" t="s">
        <v>397</v>
      </c>
      <c r="I4" s="36" t="s">
        <v>398</v>
      </c>
      <c r="J4" s="36" t="s">
        <v>398</v>
      </c>
      <c r="K4" s="36" t="s">
        <v>398</v>
      </c>
    </row>
    <row r="5" spans="2:11" ht="27.95" customHeight="1" x14ac:dyDescent="0.2">
      <c r="B5" s="36" t="s">
        <v>42</v>
      </c>
      <c r="C5" s="17" t="s">
        <v>46</v>
      </c>
      <c r="D5" s="17" t="s">
        <v>390</v>
      </c>
      <c r="E5" s="17" t="s">
        <v>391</v>
      </c>
      <c r="F5" s="17" t="s">
        <v>46</v>
      </c>
      <c r="G5" s="17" t="s">
        <v>390</v>
      </c>
      <c r="H5" s="17" t="s">
        <v>391</v>
      </c>
      <c r="I5" s="17" t="s">
        <v>46</v>
      </c>
      <c r="J5" s="17" t="s">
        <v>390</v>
      </c>
      <c r="K5" s="17" t="s">
        <v>391</v>
      </c>
    </row>
    <row r="6" spans="2:11" x14ac:dyDescent="0.2">
      <c r="B6" s="18">
        <v>1973</v>
      </c>
      <c r="C6" s="19">
        <v>20948</v>
      </c>
      <c r="D6" s="19">
        <v>14628</v>
      </c>
      <c r="E6" s="19">
        <v>6320</v>
      </c>
      <c r="F6" s="19">
        <v>12426</v>
      </c>
      <c r="G6" s="19">
        <v>10326</v>
      </c>
      <c r="H6" s="19">
        <v>2100</v>
      </c>
      <c r="I6" s="19">
        <v>6810</v>
      </c>
      <c r="J6" s="19">
        <v>1497</v>
      </c>
      <c r="K6" s="19">
        <v>5313</v>
      </c>
    </row>
    <row r="7" spans="2:11" x14ac:dyDescent="0.2">
      <c r="B7" s="18">
        <v>1974</v>
      </c>
      <c r="C7" s="19">
        <v>21412</v>
      </c>
      <c r="D7" s="19">
        <v>15373</v>
      </c>
      <c r="E7" s="19">
        <v>6039</v>
      </c>
      <c r="F7" s="19">
        <v>11787</v>
      </c>
      <c r="G7" s="19">
        <v>9730</v>
      </c>
      <c r="H7" s="19">
        <v>2057</v>
      </c>
      <c r="I7" s="19">
        <v>7082</v>
      </c>
      <c r="J7" s="19">
        <v>1607</v>
      </c>
      <c r="K7" s="19">
        <v>5475</v>
      </c>
    </row>
    <row r="8" spans="2:11" x14ac:dyDescent="0.2">
      <c r="B8" s="18">
        <v>1975</v>
      </c>
      <c r="C8" s="19">
        <v>19486</v>
      </c>
      <c r="D8" s="19">
        <v>14783</v>
      </c>
      <c r="E8" s="19">
        <v>4703</v>
      </c>
      <c r="F8" s="19">
        <v>11106</v>
      </c>
      <c r="G8" s="19">
        <v>9459</v>
      </c>
      <c r="H8" s="19">
        <v>1647</v>
      </c>
      <c r="I8" s="19">
        <v>11694</v>
      </c>
      <c r="J8" s="19">
        <v>1642</v>
      </c>
      <c r="K8" s="19">
        <v>10052</v>
      </c>
    </row>
    <row r="9" spans="2:11" x14ac:dyDescent="0.2">
      <c r="B9" s="18">
        <v>1976</v>
      </c>
      <c r="C9" s="19">
        <v>19383</v>
      </c>
      <c r="D9" s="19">
        <v>15403</v>
      </c>
      <c r="E9" s="19">
        <v>3980</v>
      </c>
      <c r="F9" s="19">
        <v>10755</v>
      </c>
      <c r="G9" s="19">
        <v>9432</v>
      </c>
      <c r="H9" s="19">
        <v>1323</v>
      </c>
      <c r="I9" s="19">
        <v>8701</v>
      </c>
      <c r="J9" s="19">
        <v>1520</v>
      </c>
      <c r="K9" s="19">
        <v>7181</v>
      </c>
    </row>
    <row r="10" spans="2:11" x14ac:dyDescent="0.2">
      <c r="B10" s="18">
        <v>1977</v>
      </c>
      <c r="C10" s="19">
        <v>19973</v>
      </c>
      <c r="D10" s="19">
        <v>15919</v>
      </c>
      <c r="E10" s="19">
        <v>4054</v>
      </c>
      <c r="F10" s="19">
        <v>10679</v>
      </c>
      <c r="G10" s="19">
        <v>9320</v>
      </c>
      <c r="H10" s="19">
        <v>1359</v>
      </c>
      <c r="I10" s="19">
        <v>6424</v>
      </c>
      <c r="J10" s="19">
        <v>1730</v>
      </c>
      <c r="K10" s="19">
        <v>4694</v>
      </c>
    </row>
    <row r="11" spans="2:11" x14ac:dyDescent="0.2">
      <c r="B11" s="18">
        <v>1978</v>
      </c>
      <c r="C11" s="19">
        <v>19469</v>
      </c>
      <c r="D11" s="19">
        <v>15924</v>
      </c>
      <c r="E11" s="19">
        <v>3565</v>
      </c>
      <c r="F11" s="19">
        <v>10930</v>
      </c>
      <c r="G11" s="19">
        <v>9564</v>
      </c>
      <c r="H11" s="19">
        <v>1366</v>
      </c>
      <c r="I11" s="19">
        <v>5209</v>
      </c>
      <c r="J11" s="19">
        <v>1805</v>
      </c>
      <c r="K11" s="19">
        <v>3404</v>
      </c>
    </row>
    <row r="12" spans="2:11" x14ac:dyDescent="0.2">
      <c r="B12" s="18">
        <v>1979</v>
      </c>
      <c r="C12" s="19">
        <v>19999</v>
      </c>
      <c r="D12" s="19">
        <v>16580</v>
      </c>
      <c r="E12" s="19">
        <v>3419</v>
      </c>
      <c r="F12" s="19">
        <v>10199</v>
      </c>
      <c r="G12" s="19">
        <v>9047</v>
      </c>
      <c r="H12" s="19">
        <v>1152</v>
      </c>
      <c r="I12" s="19">
        <v>5357</v>
      </c>
      <c r="J12" s="19">
        <v>1939</v>
      </c>
      <c r="K12" s="19">
        <v>3418</v>
      </c>
    </row>
    <row r="13" spans="2:11" x14ac:dyDescent="0.2">
      <c r="B13" s="18">
        <v>1980</v>
      </c>
      <c r="C13" s="19">
        <v>21037</v>
      </c>
      <c r="D13" s="19">
        <v>17441</v>
      </c>
      <c r="E13" s="19">
        <v>3596</v>
      </c>
      <c r="F13" s="19">
        <v>10944</v>
      </c>
      <c r="G13" s="19">
        <v>9537</v>
      </c>
      <c r="H13" s="19">
        <v>1407</v>
      </c>
      <c r="I13" s="19">
        <v>4987</v>
      </c>
      <c r="J13" s="19">
        <v>1849</v>
      </c>
      <c r="K13" s="19">
        <v>3138</v>
      </c>
    </row>
    <row r="14" spans="2:11" x14ac:dyDescent="0.2">
      <c r="B14" s="18">
        <v>1981</v>
      </c>
      <c r="C14" s="19">
        <v>20669</v>
      </c>
      <c r="D14" s="19">
        <v>17075</v>
      </c>
      <c r="E14" s="19">
        <v>3594</v>
      </c>
      <c r="F14" s="19">
        <v>10518</v>
      </c>
      <c r="G14" s="19">
        <v>9107</v>
      </c>
      <c r="H14" s="19">
        <v>1411</v>
      </c>
      <c r="I14" s="19">
        <v>4845</v>
      </c>
      <c r="J14" s="19">
        <v>1728</v>
      </c>
      <c r="K14" s="19">
        <v>3117</v>
      </c>
    </row>
    <row r="15" spans="2:11" x14ac:dyDescent="0.2">
      <c r="B15" s="18">
        <v>1982</v>
      </c>
      <c r="C15" s="19">
        <v>20350</v>
      </c>
      <c r="D15" s="19">
        <v>16785</v>
      </c>
      <c r="E15" s="19">
        <v>3565</v>
      </c>
      <c r="F15" s="19">
        <v>10169</v>
      </c>
      <c r="G15" s="19">
        <v>8932</v>
      </c>
      <c r="H15" s="19">
        <v>1237</v>
      </c>
      <c r="I15" s="19">
        <v>5096</v>
      </c>
      <c r="J15" s="19">
        <v>1781</v>
      </c>
      <c r="K15" s="19">
        <v>3315</v>
      </c>
    </row>
    <row r="16" spans="2:11" x14ac:dyDescent="0.2">
      <c r="B16" s="18">
        <v>1983</v>
      </c>
      <c r="C16" s="19">
        <v>21160</v>
      </c>
      <c r="D16" s="19">
        <v>17577</v>
      </c>
      <c r="E16" s="19">
        <v>3583</v>
      </c>
      <c r="F16" s="19">
        <v>9632</v>
      </c>
      <c r="G16" s="19">
        <v>8442</v>
      </c>
      <c r="H16" s="19">
        <v>1190</v>
      </c>
      <c r="I16" s="19">
        <v>4946</v>
      </c>
      <c r="J16" s="19">
        <v>1597</v>
      </c>
      <c r="K16" s="19">
        <v>3349</v>
      </c>
    </row>
    <row r="17" spans="2:11" x14ac:dyDescent="0.2">
      <c r="B17" s="18">
        <v>1984</v>
      </c>
      <c r="C17" s="19">
        <v>22365</v>
      </c>
      <c r="D17" s="19">
        <v>18656</v>
      </c>
      <c r="E17" s="19">
        <v>3709</v>
      </c>
      <c r="F17" s="19">
        <v>10060</v>
      </c>
      <c r="G17" s="19">
        <v>8789</v>
      </c>
      <c r="H17" s="19">
        <v>1271</v>
      </c>
      <c r="I17" s="19">
        <v>4797</v>
      </c>
      <c r="J17" s="19">
        <v>1597</v>
      </c>
      <c r="K17" s="19">
        <v>3200</v>
      </c>
    </row>
    <row r="18" spans="2:11" x14ac:dyDescent="0.2">
      <c r="B18" s="18">
        <v>1985</v>
      </c>
      <c r="C18" s="19">
        <v>23532</v>
      </c>
      <c r="D18" s="19">
        <v>19375</v>
      </c>
      <c r="E18" s="19">
        <v>4157</v>
      </c>
      <c r="F18" s="19">
        <v>9660</v>
      </c>
      <c r="G18" s="19">
        <v>8344</v>
      </c>
      <c r="H18" s="19">
        <v>1316</v>
      </c>
      <c r="I18" s="19">
        <v>4662</v>
      </c>
      <c r="J18" s="19">
        <v>1644</v>
      </c>
      <c r="K18" s="19">
        <v>3018</v>
      </c>
    </row>
    <row r="19" spans="2:11" x14ac:dyDescent="0.2">
      <c r="B19" s="18">
        <v>1986</v>
      </c>
      <c r="C19" s="19">
        <v>24057</v>
      </c>
      <c r="D19" s="19">
        <v>19677</v>
      </c>
      <c r="E19" s="19">
        <v>4380</v>
      </c>
      <c r="F19" s="19">
        <v>9698</v>
      </c>
      <c r="G19" s="19">
        <v>8497</v>
      </c>
      <c r="H19" s="19">
        <v>1201</v>
      </c>
      <c r="I19" s="19">
        <v>4691</v>
      </c>
      <c r="J19" s="19">
        <v>1581</v>
      </c>
      <c r="K19" s="19">
        <v>3110</v>
      </c>
    </row>
    <row r="20" spans="2:11" x14ac:dyDescent="0.2">
      <c r="B20" s="18">
        <v>1987</v>
      </c>
      <c r="C20" s="19">
        <v>23867</v>
      </c>
      <c r="D20" s="19">
        <v>19364</v>
      </c>
      <c r="E20" s="19">
        <v>4503</v>
      </c>
      <c r="F20" s="19">
        <v>9336</v>
      </c>
      <c r="G20" s="19">
        <v>8024</v>
      </c>
      <c r="H20" s="19">
        <v>1312</v>
      </c>
      <c r="I20" s="19">
        <v>4633</v>
      </c>
      <c r="J20" s="19">
        <v>1639</v>
      </c>
      <c r="K20" s="19">
        <v>2994</v>
      </c>
    </row>
    <row r="21" spans="2:11" x14ac:dyDescent="0.2">
      <c r="B21" s="18">
        <v>1988</v>
      </c>
      <c r="C21" s="19">
        <v>23649</v>
      </c>
      <c r="D21" s="19">
        <v>19175</v>
      </c>
      <c r="E21" s="19">
        <v>4474</v>
      </c>
      <c r="F21" s="19">
        <v>9812</v>
      </c>
      <c r="G21" s="19">
        <v>8380</v>
      </c>
      <c r="H21" s="19">
        <v>1432</v>
      </c>
      <c r="I21" s="19">
        <v>4964</v>
      </c>
      <c r="J21" s="19">
        <v>1744</v>
      </c>
      <c r="K21" s="19">
        <v>3220</v>
      </c>
    </row>
    <row r="22" spans="2:11" x14ac:dyDescent="0.2">
      <c r="B22" s="18">
        <v>1989</v>
      </c>
      <c r="C22" s="19">
        <v>22584</v>
      </c>
      <c r="D22" s="19">
        <v>17954</v>
      </c>
      <c r="E22" s="19">
        <v>4630</v>
      </c>
      <c r="F22" s="19">
        <v>9396</v>
      </c>
      <c r="G22" s="19">
        <v>8029</v>
      </c>
      <c r="H22" s="19">
        <v>1367</v>
      </c>
      <c r="I22" s="19">
        <v>5401</v>
      </c>
      <c r="J22" s="19">
        <v>1713</v>
      </c>
      <c r="K22" s="19">
        <v>3688</v>
      </c>
    </row>
    <row r="23" spans="2:11" x14ac:dyDescent="0.2">
      <c r="B23" s="18">
        <v>1990</v>
      </c>
      <c r="C23" s="19">
        <v>21020</v>
      </c>
      <c r="D23" s="19">
        <v>16240</v>
      </c>
      <c r="E23" s="19">
        <v>4780</v>
      </c>
      <c r="F23" s="19">
        <v>9825</v>
      </c>
      <c r="G23" s="19">
        <v>8359</v>
      </c>
      <c r="H23" s="19">
        <v>1466</v>
      </c>
      <c r="I23" s="19">
        <v>5948</v>
      </c>
      <c r="J23" s="19">
        <v>1910</v>
      </c>
      <c r="K23" s="19">
        <v>4038</v>
      </c>
    </row>
    <row r="24" spans="2:11" x14ac:dyDescent="0.2">
      <c r="B24" s="18">
        <v>1991</v>
      </c>
      <c r="C24" s="19">
        <v>21380</v>
      </c>
      <c r="D24" s="19">
        <v>15965</v>
      </c>
      <c r="E24" s="19">
        <v>5415</v>
      </c>
      <c r="F24" s="19">
        <v>9353</v>
      </c>
      <c r="G24" s="19">
        <v>7652</v>
      </c>
      <c r="H24" s="19">
        <v>1701</v>
      </c>
      <c r="I24" s="19">
        <v>6282</v>
      </c>
      <c r="J24" s="19">
        <v>1852</v>
      </c>
      <c r="K24" s="19">
        <v>4430</v>
      </c>
    </row>
    <row r="25" spans="2:11" x14ac:dyDescent="0.2">
      <c r="B25" s="18">
        <v>1992</v>
      </c>
      <c r="C25" s="19">
        <v>23043</v>
      </c>
      <c r="D25" s="19">
        <v>16948</v>
      </c>
      <c r="E25" s="19">
        <v>6095</v>
      </c>
      <c r="F25" s="19">
        <v>9327</v>
      </c>
      <c r="G25" s="19">
        <v>7552</v>
      </c>
      <c r="H25" s="19">
        <v>1775</v>
      </c>
      <c r="I25" s="19">
        <v>7235</v>
      </c>
      <c r="J25" s="19">
        <v>1886</v>
      </c>
      <c r="K25" s="19">
        <v>5349</v>
      </c>
    </row>
    <row r="26" spans="2:11" x14ac:dyDescent="0.2">
      <c r="B26" s="18">
        <v>1993</v>
      </c>
      <c r="C26" s="19">
        <v>25282</v>
      </c>
      <c r="D26" s="19">
        <v>18501</v>
      </c>
      <c r="E26" s="19">
        <v>6781</v>
      </c>
      <c r="F26" s="19">
        <v>9359</v>
      </c>
      <c r="G26" s="19">
        <v>7496</v>
      </c>
      <c r="H26" s="19">
        <v>1863</v>
      </c>
      <c r="I26" s="19">
        <v>5701</v>
      </c>
      <c r="J26" s="19">
        <v>1742</v>
      </c>
      <c r="K26" s="19">
        <v>3959</v>
      </c>
    </row>
    <row r="27" spans="2:11" x14ac:dyDescent="0.2">
      <c r="B27" s="18">
        <v>1994</v>
      </c>
      <c r="C27" s="19">
        <v>28417</v>
      </c>
      <c r="D27" s="19">
        <v>20690</v>
      </c>
      <c r="E27" s="19">
        <v>7727</v>
      </c>
      <c r="F27" s="19">
        <v>10062</v>
      </c>
      <c r="G27" s="19">
        <v>8042</v>
      </c>
      <c r="H27" s="19">
        <v>2020</v>
      </c>
      <c r="I27" s="19">
        <v>5335</v>
      </c>
      <c r="J27" s="19">
        <v>1881</v>
      </c>
      <c r="K27" s="19">
        <v>3454</v>
      </c>
    </row>
    <row r="28" spans="2:11" x14ac:dyDescent="0.2">
      <c r="B28" s="18">
        <v>1995</v>
      </c>
      <c r="C28" s="19">
        <v>28458</v>
      </c>
      <c r="D28" s="19">
        <v>20496</v>
      </c>
      <c r="E28" s="19">
        <v>7962</v>
      </c>
      <c r="F28" s="19">
        <v>9861</v>
      </c>
      <c r="G28" s="19">
        <v>7890</v>
      </c>
      <c r="H28" s="19">
        <v>1971</v>
      </c>
      <c r="I28" s="19">
        <v>5209</v>
      </c>
      <c r="J28" s="19">
        <v>1832</v>
      </c>
      <c r="K28" s="19">
        <v>3377</v>
      </c>
    </row>
    <row r="29" spans="2:11" x14ac:dyDescent="0.2">
      <c r="B29" s="18">
        <v>1996</v>
      </c>
      <c r="C29" s="19">
        <v>28181</v>
      </c>
      <c r="D29" s="19">
        <v>20584</v>
      </c>
      <c r="E29" s="19">
        <v>7597</v>
      </c>
      <c r="F29" s="19">
        <v>9852</v>
      </c>
      <c r="G29" s="19">
        <v>7894</v>
      </c>
      <c r="H29" s="19">
        <v>1958</v>
      </c>
      <c r="I29" s="19">
        <v>5899</v>
      </c>
      <c r="J29" s="19">
        <v>1912</v>
      </c>
      <c r="K29" s="19">
        <v>3987</v>
      </c>
    </row>
    <row r="30" spans="2:11" x14ac:dyDescent="0.2">
      <c r="B30" s="18">
        <v>1997</v>
      </c>
      <c r="C30" s="19">
        <v>27031</v>
      </c>
      <c r="D30" s="19">
        <v>19828</v>
      </c>
      <c r="E30" s="19">
        <v>7203</v>
      </c>
      <c r="F30" s="19">
        <v>9208</v>
      </c>
      <c r="G30" s="19">
        <v>7424</v>
      </c>
      <c r="H30" s="19">
        <v>1784</v>
      </c>
      <c r="I30" s="19">
        <v>5606</v>
      </c>
      <c r="J30" s="19">
        <v>1898</v>
      </c>
      <c r="K30" s="19">
        <v>3708</v>
      </c>
    </row>
    <row r="31" spans="2:11" x14ac:dyDescent="0.2">
      <c r="B31" s="18">
        <v>1998</v>
      </c>
      <c r="C31" s="19">
        <v>26690</v>
      </c>
      <c r="D31" s="19">
        <v>19717</v>
      </c>
      <c r="E31" s="19">
        <v>6973</v>
      </c>
      <c r="F31" s="19">
        <v>9401</v>
      </c>
      <c r="G31" s="19">
        <v>7637</v>
      </c>
      <c r="H31" s="19">
        <v>1764</v>
      </c>
      <c r="I31" s="19">
        <v>5726</v>
      </c>
      <c r="J31" s="19">
        <v>1953</v>
      </c>
      <c r="K31" s="19">
        <v>3773</v>
      </c>
    </row>
    <row r="32" spans="2:11" x14ac:dyDescent="0.2">
      <c r="B32" s="18">
        <v>1999</v>
      </c>
      <c r="C32" s="19">
        <v>25212</v>
      </c>
      <c r="D32" s="19">
        <v>18476</v>
      </c>
      <c r="E32" s="19">
        <v>6736</v>
      </c>
      <c r="F32" s="19">
        <v>9045</v>
      </c>
      <c r="G32" s="19">
        <v>7221</v>
      </c>
      <c r="H32" s="19">
        <v>1824</v>
      </c>
      <c r="I32" s="19">
        <v>5293</v>
      </c>
      <c r="J32" s="19">
        <v>1742</v>
      </c>
      <c r="K32" s="19">
        <v>3351</v>
      </c>
    </row>
    <row r="33" spans="2:11" x14ac:dyDescent="0.2">
      <c r="B33" s="18">
        <v>2000</v>
      </c>
      <c r="C33" s="19">
        <v>25504</v>
      </c>
      <c r="D33" s="19">
        <v>18970</v>
      </c>
      <c r="E33" s="19">
        <v>6534</v>
      </c>
      <c r="F33" s="19">
        <v>9724</v>
      </c>
      <c r="G33" s="19">
        <v>7898</v>
      </c>
      <c r="H33" s="19">
        <v>1826</v>
      </c>
      <c r="I33" s="19">
        <v>5886</v>
      </c>
      <c r="J33" s="19">
        <v>1690</v>
      </c>
      <c r="K33" s="19">
        <v>4196</v>
      </c>
    </row>
    <row r="34" spans="2:11" x14ac:dyDescent="0.2">
      <c r="B34" s="18">
        <v>2001</v>
      </c>
      <c r="C34" s="19">
        <v>24761</v>
      </c>
      <c r="D34" s="19">
        <v>18483</v>
      </c>
      <c r="E34" s="19">
        <v>6278</v>
      </c>
      <c r="F34" s="19">
        <v>9363</v>
      </c>
      <c r="G34" s="19">
        <v>7512</v>
      </c>
      <c r="H34" s="19">
        <v>1851</v>
      </c>
      <c r="I34" s="19">
        <v>4050</v>
      </c>
      <c r="J34" s="19">
        <v>1447</v>
      </c>
      <c r="K34" s="19">
        <v>2603</v>
      </c>
    </row>
    <row r="35" spans="2:11" x14ac:dyDescent="0.2">
      <c r="B35" s="18">
        <v>2002</v>
      </c>
      <c r="C35" s="19">
        <v>24224</v>
      </c>
      <c r="D35" s="19">
        <v>18104</v>
      </c>
      <c r="E35" s="19">
        <v>6120</v>
      </c>
      <c r="F35" s="19">
        <v>9265</v>
      </c>
      <c r="G35" s="19">
        <v>7281</v>
      </c>
      <c r="H35" s="19">
        <v>1884</v>
      </c>
      <c r="I35" s="19">
        <v>4042</v>
      </c>
      <c r="J35" s="19">
        <v>1403</v>
      </c>
      <c r="K35" s="19">
        <v>2639</v>
      </c>
    </row>
    <row r="36" spans="2:11" x14ac:dyDescent="0.2">
      <c r="B36" s="18">
        <v>2003</v>
      </c>
      <c r="C36" s="19">
        <v>24276</v>
      </c>
      <c r="D36" s="19">
        <v>18115</v>
      </c>
      <c r="E36" s="19">
        <v>6161</v>
      </c>
      <c r="F36" s="19">
        <v>9345</v>
      </c>
      <c r="G36" s="19">
        <v>7383</v>
      </c>
      <c r="H36" s="19">
        <v>1962</v>
      </c>
      <c r="I36" s="19">
        <v>4729</v>
      </c>
      <c r="J36" s="19">
        <v>1537</v>
      </c>
      <c r="K36" s="19">
        <v>3129</v>
      </c>
    </row>
    <row r="37" spans="2:11" x14ac:dyDescent="0.2">
      <c r="B37" s="18">
        <v>2004</v>
      </c>
      <c r="C37" s="19">
        <v>24078</v>
      </c>
      <c r="D37" s="19">
        <v>17814</v>
      </c>
      <c r="E37" s="19">
        <v>6264</v>
      </c>
      <c r="F37" s="19">
        <v>9583</v>
      </c>
      <c r="G37" s="19">
        <v>7380</v>
      </c>
      <c r="H37" s="19">
        <v>2203</v>
      </c>
      <c r="I37" s="19">
        <v>4751</v>
      </c>
      <c r="J37" s="19">
        <v>1498</v>
      </c>
      <c r="K37" s="19">
        <v>3253</v>
      </c>
    </row>
    <row r="38" spans="2:11" x14ac:dyDescent="0.2">
      <c r="B38" s="18">
        <v>2005</v>
      </c>
      <c r="C38" s="19">
        <v>24707</v>
      </c>
      <c r="D38" s="19">
        <v>18591</v>
      </c>
      <c r="E38" s="19">
        <v>6116</v>
      </c>
      <c r="F38" s="19">
        <v>9627</v>
      </c>
      <c r="G38" s="19">
        <v>7458</v>
      </c>
      <c r="H38" s="19">
        <v>2169</v>
      </c>
      <c r="I38" s="19">
        <v>5028</v>
      </c>
      <c r="J38" s="19">
        <v>1479</v>
      </c>
      <c r="K38" s="19">
        <v>3549</v>
      </c>
    </row>
    <row r="39" spans="2:11" x14ac:dyDescent="0.2">
      <c r="B39" s="18">
        <v>2006</v>
      </c>
      <c r="C39" s="19">
        <v>25124</v>
      </c>
      <c r="D39" s="19">
        <v>18568</v>
      </c>
      <c r="E39" s="19">
        <v>6556</v>
      </c>
      <c r="F39" s="19">
        <v>10063</v>
      </c>
      <c r="G39" s="19">
        <v>7628</v>
      </c>
      <c r="H39" s="19">
        <v>2435</v>
      </c>
      <c r="I39" s="19">
        <v>5338</v>
      </c>
      <c r="J39" s="19">
        <v>1522</v>
      </c>
      <c r="K39" s="19">
        <v>3816</v>
      </c>
    </row>
    <row r="40" spans="2:11" x14ac:dyDescent="0.2">
      <c r="B40" s="18">
        <v>2007</v>
      </c>
      <c r="C40" s="19">
        <v>26167</v>
      </c>
      <c r="D40" s="19">
        <v>19148</v>
      </c>
      <c r="E40" s="19">
        <v>7019</v>
      </c>
      <c r="F40" s="19">
        <v>10607</v>
      </c>
      <c r="G40" s="19">
        <v>7784</v>
      </c>
      <c r="H40" s="19">
        <v>2823</v>
      </c>
      <c r="I40" s="19">
        <v>5545</v>
      </c>
      <c r="J40" s="19">
        <v>1537</v>
      </c>
      <c r="K40" s="19">
        <v>4008</v>
      </c>
    </row>
    <row r="41" spans="2:11" x14ac:dyDescent="0.2">
      <c r="B41" s="18">
        <v>2008</v>
      </c>
      <c r="C41" s="19">
        <v>26571</v>
      </c>
      <c r="D41" s="19">
        <v>19189</v>
      </c>
      <c r="E41" s="19">
        <v>7382</v>
      </c>
      <c r="F41" s="19">
        <v>10533</v>
      </c>
      <c r="G41" s="19">
        <v>7887</v>
      </c>
      <c r="H41" s="19">
        <v>2646</v>
      </c>
      <c r="I41" s="19">
        <v>5097</v>
      </c>
      <c r="J41" s="19">
        <v>1423</v>
      </c>
      <c r="K41" s="19">
        <v>3674</v>
      </c>
    </row>
    <row r="42" spans="2:11" x14ac:dyDescent="0.2">
      <c r="B42" s="18">
        <v>2009</v>
      </c>
      <c r="C42" s="19">
        <v>27058</v>
      </c>
      <c r="D42" s="19">
        <v>19335</v>
      </c>
      <c r="E42" s="19">
        <v>7723</v>
      </c>
      <c r="F42" s="19">
        <v>10713</v>
      </c>
      <c r="G42" s="19">
        <v>7912</v>
      </c>
      <c r="H42" s="19">
        <v>2801</v>
      </c>
      <c r="I42" s="19">
        <v>5456</v>
      </c>
      <c r="J42" s="19">
        <v>1344</v>
      </c>
      <c r="K42" s="19">
        <v>4112</v>
      </c>
    </row>
    <row r="43" spans="2:11" x14ac:dyDescent="0.2">
      <c r="B43" s="18">
        <v>2010</v>
      </c>
      <c r="C43" s="19">
        <v>26336</v>
      </c>
      <c r="D43" s="19">
        <v>18897</v>
      </c>
      <c r="E43" s="19">
        <v>7439</v>
      </c>
      <c r="F43" s="19">
        <v>10634</v>
      </c>
      <c r="G43" s="19">
        <v>7710</v>
      </c>
      <c r="H43" s="19">
        <v>2924</v>
      </c>
      <c r="I43" s="19">
        <v>5346</v>
      </c>
      <c r="J43" s="19">
        <v>1341</v>
      </c>
      <c r="K43" s="19">
        <v>4005</v>
      </c>
    </row>
    <row r="44" spans="2:11" x14ac:dyDescent="0.2">
      <c r="B44" s="18">
        <v>2011</v>
      </c>
      <c r="C44" s="19">
        <v>27378</v>
      </c>
      <c r="D44" s="19">
        <v>19304</v>
      </c>
      <c r="E44" s="19">
        <v>8074</v>
      </c>
      <c r="F44" s="19">
        <v>11227</v>
      </c>
      <c r="G44" s="19">
        <v>7919</v>
      </c>
      <c r="H44" s="19">
        <v>3308</v>
      </c>
      <c r="I44" s="19">
        <v>5978</v>
      </c>
      <c r="J44" s="19">
        <v>1577</v>
      </c>
      <c r="K44" s="19">
        <v>4401</v>
      </c>
    </row>
    <row r="45" spans="2:11" x14ac:dyDescent="0.2">
      <c r="B45" s="18">
        <v>2012</v>
      </c>
      <c r="C45" s="19">
        <v>27747</v>
      </c>
      <c r="D45" s="19">
        <v>19416</v>
      </c>
      <c r="E45" s="19">
        <v>8331</v>
      </c>
      <c r="F45" s="19">
        <v>11277</v>
      </c>
      <c r="G45" s="19">
        <v>7911</v>
      </c>
      <c r="H45" s="19">
        <v>3366</v>
      </c>
      <c r="I45" s="19">
        <v>5795</v>
      </c>
      <c r="J45" s="19">
        <v>1492</v>
      </c>
      <c r="K45" s="19">
        <v>4303</v>
      </c>
    </row>
    <row r="46" spans="2:11" x14ac:dyDescent="0.2">
      <c r="B46" s="18">
        <v>2013</v>
      </c>
      <c r="C46" s="19">
        <v>28000</v>
      </c>
      <c r="D46" s="19">
        <v>19502</v>
      </c>
      <c r="E46" s="19">
        <v>8498</v>
      </c>
      <c r="F46" s="19">
        <v>11476</v>
      </c>
      <c r="G46" s="19">
        <v>8096</v>
      </c>
      <c r="H46" s="19">
        <v>3380</v>
      </c>
      <c r="I46" s="19">
        <v>5028</v>
      </c>
      <c r="J46" s="19">
        <v>1623</v>
      </c>
      <c r="K46" s="19">
        <v>3405</v>
      </c>
    </row>
    <row r="47" spans="2:11" x14ac:dyDescent="0.2">
      <c r="B47" s="18">
        <v>2014</v>
      </c>
      <c r="C47" s="19">
        <v>27843</v>
      </c>
      <c r="D47" s="19">
        <v>19042</v>
      </c>
      <c r="E47" s="19">
        <v>8801</v>
      </c>
      <c r="F47" s="19">
        <v>11694</v>
      </c>
      <c r="G47" s="19">
        <v>8222</v>
      </c>
      <c r="H47" s="19">
        <v>3472</v>
      </c>
      <c r="I47" s="19">
        <v>4801</v>
      </c>
      <c r="J47" s="19">
        <v>1484</v>
      </c>
      <c r="K47" s="19">
        <v>3317</v>
      </c>
    </row>
    <row r="48" spans="2:11" x14ac:dyDescent="0.2">
      <c r="B48" s="18">
        <v>2015</v>
      </c>
      <c r="C48" s="19">
        <v>28859</v>
      </c>
      <c r="D48" s="19">
        <v>19297</v>
      </c>
      <c r="E48" s="19">
        <v>9562</v>
      </c>
      <c r="F48" s="19">
        <v>12315</v>
      </c>
      <c r="G48" s="19">
        <v>8421</v>
      </c>
      <c r="H48" s="19">
        <v>3894</v>
      </c>
      <c r="I48" s="19">
        <v>5035</v>
      </c>
      <c r="J48" s="19">
        <v>1489</v>
      </c>
      <c r="K48" s="19">
        <v>3546</v>
      </c>
    </row>
    <row r="49" spans="2:11" x14ac:dyDescent="0.2">
      <c r="B49" s="18">
        <v>2016</v>
      </c>
      <c r="C49" s="19">
        <v>29695</v>
      </c>
      <c r="D49" s="19">
        <v>19670</v>
      </c>
      <c r="E49" s="19">
        <v>10025</v>
      </c>
      <c r="F49" s="19">
        <v>12184</v>
      </c>
      <c r="G49" s="19">
        <v>8236</v>
      </c>
      <c r="H49" s="19">
        <v>3948</v>
      </c>
      <c r="I49" s="19">
        <v>5326</v>
      </c>
      <c r="J49" s="19">
        <v>1634</v>
      </c>
      <c r="K49" s="19">
        <v>3692</v>
      </c>
    </row>
    <row r="50" spans="2:11" x14ac:dyDescent="0.2">
      <c r="B50" s="18">
        <v>2017</v>
      </c>
      <c r="C50" s="19">
        <v>30022</v>
      </c>
      <c r="D50" s="19">
        <v>19904</v>
      </c>
      <c r="E50" s="19">
        <v>10118</v>
      </c>
      <c r="F50" s="19">
        <v>12434</v>
      </c>
      <c r="G50" s="19">
        <v>8537</v>
      </c>
      <c r="H50" s="19">
        <v>3897</v>
      </c>
      <c r="I50" s="19">
        <v>5627</v>
      </c>
      <c r="J50" s="19">
        <v>1569</v>
      </c>
      <c r="K50" s="19">
        <v>4058</v>
      </c>
    </row>
    <row r="51" spans="2:11" x14ac:dyDescent="0.2">
      <c r="B51" s="18">
        <v>2018</v>
      </c>
      <c r="C51" s="19">
        <v>30338</v>
      </c>
      <c r="D51" s="19">
        <v>19971</v>
      </c>
      <c r="E51" s="19">
        <v>10367</v>
      </c>
      <c r="F51" s="19">
        <v>12641</v>
      </c>
      <c r="G51" s="19">
        <v>8452</v>
      </c>
      <c r="H51" s="19">
        <v>4189</v>
      </c>
      <c r="I51" s="19">
        <v>5780</v>
      </c>
      <c r="J51" s="19">
        <v>1644</v>
      </c>
      <c r="K51" s="19">
        <v>4136</v>
      </c>
    </row>
    <row r="52" spans="2:11" x14ac:dyDescent="0.2">
      <c r="B52" s="18">
        <v>2019</v>
      </c>
      <c r="C52" s="19">
        <v>31130</v>
      </c>
      <c r="D52" s="19">
        <v>20567</v>
      </c>
      <c r="E52" s="19">
        <v>10563</v>
      </c>
      <c r="F52" s="19">
        <v>12904</v>
      </c>
      <c r="G52" s="19">
        <v>8602</v>
      </c>
      <c r="H52" s="19">
        <v>4302</v>
      </c>
      <c r="I52" s="19">
        <v>5714</v>
      </c>
      <c r="J52" s="19">
        <v>1540</v>
      </c>
      <c r="K52" s="19">
        <v>4174</v>
      </c>
    </row>
    <row r="53" spans="2:11" x14ac:dyDescent="0.2">
      <c r="B53" s="18">
        <v>2020</v>
      </c>
      <c r="C53" s="19">
        <v>32363</v>
      </c>
      <c r="D53" s="19">
        <v>21429</v>
      </c>
      <c r="E53" s="19">
        <v>10934</v>
      </c>
      <c r="F53" s="19">
        <v>13118</v>
      </c>
      <c r="G53" s="19">
        <v>8828</v>
      </c>
      <c r="H53" s="19">
        <v>4290</v>
      </c>
      <c r="I53" s="19">
        <v>5016</v>
      </c>
      <c r="J53" s="19">
        <v>1263</v>
      </c>
      <c r="K53" s="19">
        <v>3753</v>
      </c>
    </row>
    <row r="54" spans="2:11" x14ac:dyDescent="0.2">
      <c r="B54" s="18">
        <v>2021</v>
      </c>
      <c r="C54" s="19">
        <v>30982</v>
      </c>
      <c r="D54" s="19">
        <v>20199</v>
      </c>
      <c r="E54" s="19">
        <v>10783</v>
      </c>
      <c r="F54" s="19">
        <v>13024</v>
      </c>
      <c r="G54" s="19">
        <v>8648</v>
      </c>
      <c r="H54" s="19">
        <v>4376</v>
      </c>
      <c r="I54" s="19">
        <v>5595</v>
      </c>
      <c r="J54" s="19">
        <v>1276</v>
      </c>
      <c r="K54" s="19">
        <v>4319</v>
      </c>
    </row>
    <row r="55" spans="2:11" x14ac:dyDescent="0.2">
      <c r="B55" s="18">
        <v>2022</v>
      </c>
      <c r="C55" s="19">
        <v>29585</v>
      </c>
      <c r="D55" s="19">
        <v>19135</v>
      </c>
      <c r="E55" s="19">
        <v>10450</v>
      </c>
      <c r="F55" s="19">
        <v>13000</v>
      </c>
      <c r="G55" s="19">
        <v>8467</v>
      </c>
      <c r="H55" s="19">
        <v>4533</v>
      </c>
      <c r="I55" s="19">
        <v>6371</v>
      </c>
      <c r="J55" s="19">
        <v>1557</v>
      </c>
      <c r="K55" s="19">
        <v>4814</v>
      </c>
    </row>
    <row r="56" spans="2:11" x14ac:dyDescent="0.2">
      <c r="B56" s="18">
        <v>2023</v>
      </c>
      <c r="C56" s="19">
        <v>29870</v>
      </c>
      <c r="D56" s="19">
        <v>18655</v>
      </c>
      <c r="E56" s="19">
        <v>11215</v>
      </c>
      <c r="F56" s="19">
        <v>13314</v>
      </c>
      <c r="G56" s="19">
        <v>8366</v>
      </c>
      <c r="H56" s="19">
        <v>4948</v>
      </c>
      <c r="I56" s="19">
        <v>7105</v>
      </c>
      <c r="J56" s="19">
        <v>1528</v>
      </c>
      <c r="K56" s="19">
        <v>5577</v>
      </c>
    </row>
    <row r="57" spans="2:11" x14ac:dyDescent="0.2">
      <c r="B57" s="18">
        <v>2024</v>
      </c>
      <c r="C57" s="19">
        <v>29639</v>
      </c>
      <c r="D57" s="19">
        <v>18382</v>
      </c>
      <c r="E57" s="19">
        <v>11257</v>
      </c>
      <c r="F57" s="19">
        <v>13710</v>
      </c>
      <c r="G57" s="19">
        <v>8430</v>
      </c>
      <c r="H57" s="19">
        <v>5280</v>
      </c>
      <c r="I57" s="19">
        <v>7034</v>
      </c>
      <c r="J57" s="19">
        <v>1508</v>
      </c>
      <c r="K57" s="19">
        <v>5526</v>
      </c>
    </row>
    <row r="58" spans="2:11" x14ac:dyDescent="0.2">
      <c r="B58" s="20">
        <v>2025</v>
      </c>
      <c r="C58" s="21">
        <v>29286</v>
      </c>
      <c r="D58" s="21">
        <v>17984</v>
      </c>
      <c r="E58" s="21">
        <v>11302</v>
      </c>
      <c r="F58" s="21">
        <v>13376</v>
      </c>
      <c r="G58" s="21">
        <v>8068</v>
      </c>
      <c r="H58" s="21">
        <v>5308</v>
      </c>
      <c r="I58" s="21">
        <v>6911</v>
      </c>
      <c r="J58" s="21">
        <v>1530</v>
      </c>
      <c r="K58" s="21">
        <v>5381</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A81F"/>
  </sheetPr>
  <dimension ref="B1:Q58"/>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7" width="10.7109375" customWidth="1"/>
  </cols>
  <sheetData>
    <row r="1" spans="2:17" ht="18" x14ac:dyDescent="0.25">
      <c r="B1" s="3" t="s">
        <v>16</v>
      </c>
    </row>
    <row r="4" spans="2:17" x14ac:dyDescent="0.2">
      <c r="B4" s="36" t="s">
        <v>42</v>
      </c>
      <c r="C4" s="36" t="s">
        <v>43</v>
      </c>
      <c r="D4" s="36" t="s">
        <v>43</v>
      </c>
      <c r="E4" s="36" t="s">
        <v>43</v>
      </c>
      <c r="F4" s="36" t="s">
        <v>43</v>
      </c>
      <c r="G4" s="36" t="s">
        <v>43</v>
      </c>
      <c r="H4" s="36" t="s">
        <v>44</v>
      </c>
      <c r="I4" s="36" t="s">
        <v>44</v>
      </c>
      <c r="J4" s="36" t="s">
        <v>44</v>
      </c>
      <c r="K4" s="36" t="s">
        <v>44</v>
      </c>
      <c r="L4" s="36" t="s">
        <v>44</v>
      </c>
      <c r="M4" s="36" t="s">
        <v>45</v>
      </c>
      <c r="N4" s="36" t="s">
        <v>45</v>
      </c>
      <c r="O4" s="36" t="s">
        <v>45</v>
      </c>
      <c r="P4" s="36" t="s">
        <v>45</v>
      </c>
      <c r="Q4" s="36" t="s">
        <v>45</v>
      </c>
    </row>
    <row r="5" spans="2:17" x14ac:dyDescent="0.2">
      <c r="B5" s="36" t="s">
        <v>42</v>
      </c>
      <c r="C5" s="17" t="s">
        <v>46</v>
      </c>
      <c r="D5" s="17" t="s">
        <v>399</v>
      </c>
      <c r="E5" s="17" t="s">
        <v>400</v>
      </c>
      <c r="F5" s="17" t="s">
        <v>401</v>
      </c>
      <c r="G5" s="17" t="s">
        <v>402</v>
      </c>
      <c r="H5" s="17" t="s">
        <v>46</v>
      </c>
      <c r="I5" s="17" t="s">
        <v>399</v>
      </c>
      <c r="J5" s="17" t="s">
        <v>400</v>
      </c>
      <c r="K5" s="17" t="s">
        <v>401</v>
      </c>
      <c r="L5" s="17" t="s">
        <v>402</v>
      </c>
      <c r="M5" s="17" t="s">
        <v>46</v>
      </c>
      <c r="N5" s="17" t="s">
        <v>399</v>
      </c>
      <c r="O5" s="17" t="s">
        <v>400</v>
      </c>
      <c r="P5" s="17" t="s">
        <v>401</v>
      </c>
      <c r="Q5" s="17" t="s">
        <v>402</v>
      </c>
    </row>
    <row r="6" spans="2:17" x14ac:dyDescent="0.2">
      <c r="B6" s="18">
        <v>1973</v>
      </c>
      <c r="C6" s="19">
        <v>43038</v>
      </c>
      <c r="D6" s="19">
        <v>12180</v>
      </c>
      <c r="E6" s="19">
        <v>25495</v>
      </c>
      <c r="F6" s="19">
        <v>4362</v>
      </c>
      <c r="G6" s="19">
        <v>1001</v>
      </c>
      <c r="H6" s="19">
        <v>28608</v>
      </c>
      <c r="I6" s="19">
        <v>7879</v>
      </c>
      <c r="J6" s="19">
        <v>17026</v>
      </c>
      <c r="K6" s="19">
        <v>2800</v>
      </c>
      <c r="L6" s="19">
        <v>903</v>
      </c>
      <c r="M6" s="19">
        <v>14430</v>
      </c>
      <c r="N6" s="19">
        <v>4301</v>
      </c>
      <c r="O6" s="19">
        <v>8469</v>
      </c>
      <c r="P6" s="19">
        <v>1562</v>
      </c>
      <c r="Q6" s="19">
        <v>98</v>
      </c>
    </row>
    <row r="7" spans="2:17" x14ac:dyDescent="0.2">
      <c r="B7" s="18">
        <v>1974</v>
      </c>
      <c r="C7" s="19">
        <v>41982</v>
      </c>
      <c r="D7" s="19">
        <v>12011</v>
      </c>
      <c r="E7" s="19">
        <v>25045</v>
      </c>
      <c r="F7" s="19">
        <v>4025</v>
      </c>
      <c r="G7" s="19">
        <v>901</v>
      </c>
      <c r="H7" s="19">
        <v>28954</v>
      </c>
      <c r="I7" s="19">
        <v>7963</v>
      </c>
      <c r="J7" s="19">
        <v>17487</v>
      </c>
      <c r="K7" s="19">
        <v>2670</v>
      </c>
      <c r="L7" s="19">
        <v>834</v>
      </c>
      <c r="M7" s="19">
        <v>13028</v>
      </c>
      <c r="N7" s="19">
        <v>4048</v>
      </c>
      <c r="O7" s="19">
        <v>7558</v>
      </c>
      <c r="P7" s="19">
        <v>1355</v>
      </c>
      <c r="Q7" s="19">
        <v>67</v>
      </c>
    </row>
    <row r="8" spans="2:17" x14ac:dyDescent="0.2">
      <c r="B8" s="18">
        <v>1975</v>
      </c>
      <c r="C8" s="19">
        <v>34890</v>
      </c>
      <c r="D8" s="19">
        <v>9736</v>
      </c>
      <c r="E8" s="19">
        <v>20911</v>
      </c>
      <c r="F8" s="19">
        <v>3419</v>
      </c>
      <c r="G8" s="19">
        <v>824</v>
      </c>
      <c r="H8" s="19">
        <v>26409</v>
      </c>
      <c r="I8" s="19">
        <v>7099</v>
      </c>
      <c r="J8" s="19">
        <v>16132</v>
      </c>
      <c r="K8" s="19">
        <v>2428</v>
      </c>
      <c r="L8" s="19">
        <v>750</v>
      </c>
      <c r="M8" s="19">
        <v>8481</v>
      </c>
      <c r="N8" s="19">
        <v>2637</v>
      </c>
      <c r="O8" s="19">
        <v>4779</v>
      </c>
      <c r="P8" s="19">
        <v>991</v>
      </c>
      <c r="Q8" s="19">
        <v>74</v>
      </c>
    </row>
    <row r="9" spans="2:17" x14ac:dyDescent="0.2">
      <c r="B9" s="18">
        <v>1976</v>
      </c>
      <c r="C9" s="19">
        <v>34720</v>
      </c>
      <c r="D9" s="19">
        <v>9548</v>
      </c>
      <c r="E9" s="19">
        <v>20850</v>
      </c>
      <c r="F9" s="19">
        <v>3436</v>
      </c>
      <c r="G9" s="19">
        <v>886</v>
      </c>
      <c r="H9" s="19">
        <v>27031</v>
      </c>
      <c r="I9" s="19">
        <v>7122</v>
      </c>
      <c r="J9" s="19">
        <v>16605</v>
      </c>
      <c r="K9" s="19">
        <v>2472</v>
      </c>
      <c r="L9" s="19">
        <v>832</v>
      </c>
      <c r="M9" s="19">
        <v>7689</v>
      </c>
      <c r="N9" s="19">
        <v>2426</v>
      </c>
      <c r="O9" s="19">
        <v>4245</v>
      </c>
      <c r="P9" s="19">
        <v>964</v>
      </c>
      <c r="Q9" s="19">
        <v>54</v>
      </c>
    </row>
    <row r="10" spans="2:17" x14ac:dyDescent="0.2">
      <c r="B10" s="18">
        <v>1977</v>
      </c>
      <c r="C10" s="19">
        <v>35586</v>
      </c>
      <c r="D10" s="19">
        <v>9913</v>
      </c>
      <c r="E10" s="19">
        <v>21147</v>
      </c>
      <c r="F10" s="19">
        <v>3712</v>
      </c>
      <c r="G10" s="19">
        <v>814</v>
      </c>
      <c r="H10" s="19">
        <v>27652</v>
      </c>
      <c r="I10" s="19">
        <v>7309</v>
      </c>
      <c r="J10" s="19">
        <v>16887</v>
      </c>
      <c r="K10" s="19">
        <v>2706</v>
      </c>
      <c r="L10" s="19">
        <v>750</v>
      </c>
      <c r="M10" s="19">
        <v>7934</v>
      </c>
      <c r="N10" s="19">
        <v>2604</v>
      </c>
      <c r="O10" s="19">
        <v>4260</v>
      </c>
      <c r="P10" s="19">
        <v>1006</v>
      </c>
      <c r="Q10" s="19">
        <v>64</v>
      </c>
    </row>
    <row r="11" spans="2:17" x14ac:dyDescent="0.2">
      <c r="B11" s="18">
        <v>1978</v>
      </c>
      <c r="C11" s="19">
        <v>37275</v>
      </c>
      <c r="D11" s="19">
        <v>10237</v>
      </c>
      <c r="E11" s="19">
        <v>22081</v>
      </c>
      <c r="F11" s="19">
        <v>4098</v>
      </c>
      <c r="G11" s="19">
        <v>859</v>
      </c>
      <c r="H11" s="19">
        <v>28790</v>
      </c>
      <c r="I11" s="19">
        <v>7555</v>
      </c>
      <c r="J11" s="19">
        <v>17540</v>
      </c>
      <c r="K11" s="19">
        <v>2918</v>
      </c>
      <c r="L11" s="19">
        <v>777</v>
      </c>
      <c r="M11" s="19">
        <v>8485</v>
      </c>
      <c r="N11" s="19">
        <v>2682</v>
      </c>
      <c r="O11" s="19">
        <v>4541</v>
      </c>
      <c r="P11" s="19">
        <v>1180</v>
      </c>
      <c r="Q11" s="19">
        <v>82</v>
      </c>
    </row>
    <row r="12" spans="2:17" x14ac:dyDescent="0.2">
      <c r="B12" s="18">
        <v>1979</v>
      </c>
      <c r="C12" s="19">
        <v>37108</v>
      </c>
      <c r="D12" s="19">
        <v>9827</v>
      </c>
      <c r="E12" s="19">
        <v>22667</v>
      </c>
      <c r="F12" s="19">
        <v>3810</v>
      </c>
      <c r="G12" s="19">
        <v>804</v>
      </c>
      <c r="H12" s="19">
        <v>28907</v>
      </c>
      <c r="I12" s="19">
        <v>7303</v>
      </c>
      <c r="J12" s="19">
        <v>18182</v>
      </c>
      <c r="K12" s="19">
        <v>2702</v>
      </c>
      <c r="L12" s="19">
        <v>720</v>
      </c>
      <c r="M12" s="19">
        <v>8201</v>
      </c>
      <c r="N12" s="19">
        <v>2524</v>
      </c>
      <c r="O12" s="19">
        <v>4485</v>
      </c>
      <c r="P12" s="19">
        <v>1108</v>
      </c>
      <c r="Q12" s="19">
        <v>84</v>
      </c>
    </row>
    <row r="13" spans="2:17" x14ac:dyDescent="0.2">
      <c r="B13" s="18">
        <v>1980</v>
      </c>
      <c r="C13" s="19">
        <v>38919</v>
      </c>
      <c r="D13" s="19">
        <v>10032</v>
      </c>
      <c r="E13" s="19">
        <v>23735</v>
      </c>
      <c r="F13" s="19">
        <v>4287</v>
      </c>
      <c r="G13" s="19">
        <v>865</v>
      </c>
      <c r="H13" s="19">
        <v>29791</v>
      </c>
      <c r="I13" s="19">
        <v>7377</v>
      </c>
      <c r="J13" s="19">
        <v>18740</v>
      </c>
      <c r="K13" s="19">
        <v>2926</v>
      </c>
      <c r="L13" s="19">
        <v>748</v>
      </c>
      <c r="M13" s="19">
        <v>9128</v>
      </c>
      <c r="N13" s="19">
        <v>2655</v>
      </c>
      <c r="O13" s="19">
        <v>4995</v>
      </c>
      <c r="P13" s="19">
        <v>1361</v>
      </c>
      <c r="Q13" s="19">
        <v>117</v>
      </c>
    </row>
    <row r="14" spans="2:17" x14ac:dyDescent="0.2">
      <c r="B14" s="18">
        <v>1981</v>
      </c>
      <c r="C14" s="19">
        <v>39062</v>
      </c>
      <c r="D14" s="19">
        <v>9948</v>
      </c>
      <c r="E14" s="19">
        <v>24063</v>
      </c>
      <c r="F14" s="19">
        <v>4191</v>
      </c>
      <c r="G14" s="19">
        <v>860</v>
      </c>
      <c r="H14" s="19">
        <v>29397</v>
      </c>
      <c r="I14" s="19">
        <v>7165</v>
      </c>
      <c r="J14" s="19">
        <v>18696</v>
      </c>
      <c r="K14" s="19">
        <v>2797</v>
      </c>
      <c r="L14" s="19">
        <v>739</v>
      </c>
      <c r="M14" s="19">
        <v>9665</v>
      </c>
      <c r="N14" s="19">
        <v>2783</v>
      </c>
      <c r="O14" s="19">
        <v>5367</v>
      </c>
      <c r="P14" s="19">
        <v>1394</v>
      </c>
      <c r="Q14" s="19">
        <v>121</v>
      </c>
    </row>
    <row r="15" spans="2:17" x14ac:dyDescent="0.2">
      <c r="B15" s="18">
        <v>1982</v>
      </c>
      <c r="C15" s="19">
        <v>36674</v>
      </c>
      <c r="D15" s="19">
        <v>8684</v>
      </c>
      <c r="E15" s="19">
        <v>23348</v>
      </c>
      <c r="F15" s="19">
        <v>3911</v>
      </c>
      <c r="G15" s="19">
        <v>731</v>
      </c>
      <c r="H15" s="19">
        <v>28056</v>
      </c>
      <c r="I15" s="19">
        <v>6406</v>
      </c>
      <c r="J15" s="19">
        <v>18249</v>
      </c>
      <c r="K15" s="19">
        <v>2745</v>
      </c>
      <c r="L15" s="19">
        <v>656</v>
      </c>
      <c r="M15" s="19">
        <v>8618</v>
      </c>
      <c r="N15" s="19">
        <v>2278</v>
      </c>
      <c r="O15" s="19">
        <v>5099</v>
      </c>
      <c r="P15" s="19">
        <v>1166</v>
      </c>
      <c r="Q15" s="19">
        <v>75</v>
      </c>
    </row>
    <row r="16" spans="2:17" x14ac:dyDescent="0.2">
      <c r="B16" s="18">
        <v>1983</v>
      </c>
      <c r="C16" s="19">
        <v>36466</v>
      </c>
      <c r="D16" s="19">
        <v>8425</v>
      </c>
      <c r="E16" s="19">
        <v>23451</v>
      </c>
      <c r="F16" s="19">
        <v>3843</v>
      </c>
      <c r="G16" s="19">
        <v>747</v>
      </c>
      <c r="H16" s="19">
        <v>28641</v>
      </c>
      <c r="I16" s="19">
        <v>6437</v>
      </c>
      <c r="J16" s="19">
        <v>18759</v>
      </c>
      <c r="K16" s="19">
        <v>2777</v>
      </c>
      <c r="L16" s="19">
        <v>668</v>
      </c>
      <c r="M16" s="19">
        <v>7825</v>
      </c>
      <c r="N16" s="19">
        <v>1988</v>
      </c>
      <c r="O16" s="19">
        <v>4692</v>
      </c>
      <c r="P16" s="19">
        <v>1066</v>
      </c>
      <c r="Q16" s="19">
        <v>79</v>
      </c>
    </row>
    <row r="17" spans="2:17" x14ac:dyDescent="0.2">
      <c r="B17" s="18">
        <v>1984</v>
      </c>
      <c r="C17" s="19">
        <v>37645</v>
      </c>
      <c r="D17" s="19">
        <v>8353</v>
      </c>
      <c r="E17" s="19">
        <v>24547</v>
      </c>
      <c r="F17" s="19">
        <v>4048</v>
      </c>
      <c r="G17" s="19">
        <v>697</v>
      </c>
      <c r="H17" s="19">
        <v>29860</v>
      </c>
      <c r="I17" s="19">
        <v>6491</v>
      </c>
      <c r="J17" s="19">
        <v>19741</v>
      </c>
      <c r="K17" s="19">
        <v>2987</v>
      </c>
      <c r="L17" s="19">
        <v>641</v>
      </c>
      <c r="M17" s="19">
        <v>7785</v>
      </c>
      <c r="N17" s="19">
        <v>1862</v>
      </c>
      <c r="O17" s="19">
        <v>4806</v>
      </c>
      <c r="P17" s="19">
        <v>1061</v>
      </c>
      <c r="Q17" s="19">
        <v>56</v>
      </c>
    </row>
    <row r="18" spans="2:17" x14ac:dyDescent="0.2">
      <c r="B18" s="18">
        <v>1985</v>
      </c>
      <c r="C18" s="19">
        <v>40098</v>
      </c>
      <c r="D18" s="19">
        <v>8972</v>
      </c>
      <c r="E18" s="19">
        <v>25749</v>
      </c>
      <c r="F18" s="19">
        <v>4632</v>
      </c>
      <c r="G18" s="19">
        <v>745</v>
      </c>
      <c r="H18" s="19">
        <v>30780</v>
      </c>
      <c r="I18" s="19">
        <v>6695</v>
      </c>
      <c r="J18" s="19">
        <v>20075</v>
      </c>
      <c r="K18" s="19">
        <v>3335</v>
      </c>
      <c r="L18" s="19">
        <v>675</v>
      </c>
      <c r="M18" s="19">
        <v>9318</v>
      </c>
      <c r="N18" s="19">
        <v>2277</v>
      </c>
      <c r="O18" s="19">
        <v>5674</v>
      </c>
      <c r="P18" s="19">
        <v>1297</v>
      </c>
      <c r="Q18" s="19">
        <v>70</v>
      </c>
    </row>
    <row r="19" spans="2:17" x14ac:dyDescent="0.2">
      <c r="B19" s="18">
        <v>1986</v>
      </c>
      <c r="C19" s="19">
        <v>40878</v>
      </c>
      <c r="D19" s="19">
        <v>8987</v>
      </c>
      <c r="E19" s="19">
        <v>26326</v>
      </c>
      <c r="F19" s="19">
        <v>4826</v>
      </c>
      <c r="G19" s="19">
        <v>719</v>
      </c>
      <c r="H19" s="19">
        <v>30750</v>
      </c>
      <c r="I19" s="19">
        <v>6547</v>
      </c>
      <c r="J19" s="19">
        <v>20022</v>
      </c>
      <c r="K19" s="19">
        <v>3530</v>
      </c>
      <c r="L19" s="19">
        <v>651</v>
      </c>
      <c r="M19" s="19">
        <v>10128</v>
      </c>
      <c r="N19" s="19">
        <v>2440</v>
      </c>
      <c r="O19" s="19">
        <v>6324</v>
      </c>
      <c r="P19" s="19">
        <v>1296</v>
      </c>
      <c r="Q19" s="19">
        <v>68</v>
      </c>
    </row>
    <row r="20" spans="2:17" x14ac:dyDescent="0.2">
      <c r="B20" s="18">
        <v>1987</v>
      </c>
      <c r="C20" s="19">
        <v>42101</v>
      </c>
      <c r="D20" s="19">
        <v>8979</v>
      </c>
      <c r="E20" s="19">
        <v>27348</v>
      </c>
      <c r="F20" s="19">
        <v>4990</v>
      </c>
      <c r="G20" s="19">
        <v>784</v>
      </c>
      <c r="H20" s="19">
        <v>31354</v>
      </c>
      <c r="I20" s="19">
        <v>6382</v>
      </c>
      <c r="J20" s="19">
        <v>20612</v>
      </c>
      <c r="K20" s="19">
        <v>3637</v>
      </c>
      <c r="L20" s="19">
        <v>723</v>
      </c>
      <c r="M20" s="19">
        <v>10747</v>
      </c>
      <c r="N20" s="19">
        <v>2597</v>
      </c>
      <c r="O20" s="19">
        <v>6736</v>
      </c>
      <c r="P20" s="19">
        <v>1353</v>
      </c>
      <c r="Q20" s="19">
        <v>61</v>
      </c>
    </row>
    <row r="21" spans="2:17" x14ac:dyDescent="0.2">
      <c r="B21" s="18">
        <v>1988</v>
      </c>
      <c r="C21" s="19">
        <v>42451</v>
      </c>
      <c r="D21" s="19">
        <v>8959</v>
      </c>
      <c r="E21" s="19">
        <v>27762</v>
      </c>
      <c r="F21" s="19">
        <v>5010</v>
      </c>
      <c r="G21" s="19">
        <v>720</v>
      </c>
      <c r="H21" s="19">
        <v>31106</v>
      </c>
      <c r="I21" s="19">
        <v>6104</v>
      </c>
      <c r="J21" s="19">
        <v>20682</v>
      </c>
      <c r="K21" s="19">
        <v>3662</v>
      </c>
      <c r="L21" s="19">
        <v>658</v>
      </c>
      <c r="M21" s="19">
        <v>11345</v>
      </c>
      <c r="N21" s="19">
        <v>2855</v>
      </c>
      <c r="O21" s="19">
        <v>7080</v>
      </c>
      <c r="P21" s="19">
        <v>1348</v>
      </c>
      <c r="Q21" s="19">
        <v>62</v>
      </c>
    </row>
    <row r="22" spans="2:17" x14ac:dyDescent="0.2">
      <c r="B22" s="18">
        <v>1989</v>
      </c>
      <c r="C22" s="19">
        <v>42430</v>
      </c>
      <c r="D22" s="19">
        <v>8804</v>
      </c>
      <c r="E22" s="19">
        <v>27983</v>
      </c>
      <c r="F22" s="19">
        <v>4959</v>
      </c>
      <c r="G22" s="19">
        <v>684</v>
      </c>
      <c r="H22" s="19">
        <v>29565</v>
      </c>
      <c r="I22" s="19">
        <v>5601</v>
      </c>
      <c r="J22" s="19">
        <v>19838</v>
      </c>
      <c r="K22" s="19">
        <v>3494</v>
      </c>
      <c r="L22" s="19">
        <v>632</v>
      </c>
      <c r="M22" s="19">
        <v>12865</v>
      </c>
      <c r="N22" s="19">
        <v>3203</v>
      </c>
      <c r="O22" s="19">
        <v>8145</v>
      </c>
      <c r="P22" s="19">
        <v>1465</v>
      </c>
      <c r="Q22" s="19">
        <v>52</v>
      </c>
    </row>
    <row r="23" spans="2:17" x14ac:dyDescent="0.2">
      <c r="B23" s="18">
        <v>1990</v>
      </c>
      <c r="C23" s="19">
        <v>40570</v>
      </c>
      <c r="D23" s="19">
        <v>8176</v>
      </c>
      <c r="E23" s="19">
        <v>27118</v>
      </c>
      <c r="F23" s="19">
        <v>4699</v>
      </c>
      <c r="G23" s="19">
        <v>577</v>
      </c>
      <c r="H23" s="19">
        <v>26469</v>
      </c>
      <c r="I23" s="19">
        <v>4752</v>
      </c>
      <c r="J23" s="19">
        <v>18010</v>
      </c>
      <c r="K23" s="19">
        <v>3184</v>
      </c>
      <c r="L23" s="19">
        <v>523</v>
      </c>
      <c r="M23" s="19">
        <v>14101</v>
      </c>
      <c r="N23" s="19">
        <v>3424</v>
      </c>
      <c r="O23" s="19">
        <v>9108</v>
      </c>
      <c r="P23" s="19">
        <v>1515</v>
      </c>
      <c r="Q23" s="19">
        <v>54</v>
      </c>
    </row>
    <row r="24" spans="2:17" x14ac:dyDescent="0.2">
      <c r="B24" s="18">
        <v>1991</v>
      </c>
      <c r="C24" s="19">
        <v>41990</v>
      </c>
      <c r="D24" s="19">
        <v>8862</v>
      </c>
      <c r="E24" s="19">
        <v>27679</v>
      </c>
      <c r="F24" s="19">
        <v>4881</v>
      </c>
      <c r="G24" s="19">
        <v>568</v>
      </c>
      <c r="H24" s="19">
        <v>25891</v>
      </c>
      <c r="I24" s="19">
        <v>4621</v>
      </c>
      <c r="J24" s="19">
        <v>17605</v>
      </c>
      <c r="K24" s="19">
        <v>3155</v>
      </c>
      <c r="L24" s="19">
        <v>510</v>
      </c>
      <c r="M24" s="19">
        <v>16099</v>
      </c>
      <c r="N24" s="19">
        <v>4241</v>
      </c>
      <c r="O24" s="19">
        <v>10074</v>
      </c>
      <c r="P24" s="19">
        <v>1726</v>
      </c>
      <c r="Q24" s="19">
        <v>58</v>
      </c>
    </row>
    <row r="25" spans="2:17" x14ac:dyDescent="0.2">
      <c r="B25" s="18">
        <v>1992</v>
      </c>
      <c r="C25" s="19">
        <v>41173</v>
      </c>
      <c r="D25" s="19">
        <v>8983</v>
      </c>
      <c r="E25" s="19">
        <v>26822</v>
      </c>
      <c r="F25" s="19">
        <v>4767</v>
      </c>
      <c r="G25" s="19">
        <v>601</v>
      </c>
      <c r="H25" s="19">
        <v>25623</v>
      </c>
      <c r="I25" s="19">
        <v>4537</v>
      </c>
      <c r="J25" s="19">
        <v>17442</v>
      </c>
      <c r="K25" s="19">
        <v>3117</v>
      </c>
      <c r="L25" s="19">
        <v>527</v>
      </c>
      <c r="M25" s="19">
        <v>15550</v>
      </c>
      <c r="N25" s="19">
        <v>4446</v>
      </c>
      <c r="O25" s="19">
        <v>9380</v>
      </c>
      <c r="P25" s="19">
        <v>1650</v>
      </c>
      <c r="Q25" s="19">
        <v>74</v>
      </c>
    </row>
    <row r="26" spans="2:17" x14ac:dyDescent="0.2">
      <c r="B26" s="18">
        <v>1993</v>
      </c>
      <c r="C26" s="19">
        <v>43292</v>
      </c>
      <c r="D26" s="19">
        <v>9383</v>
      </c>
      <c r="E26" s="19">
        <v>27747</v>
      </c>
      <c r="F26" s="19">
        <v>5463</v>
      </c>
      <c r="G26" s="19">
        <v>699</v>
      </c>
      <c r="H26" s="19">
        <v>28409</v>
      </c>
      <c r="I26" s="19">
        <v>5289</v>
      </c>
      <c r="J26" s="19">
        <v>18735</v>
      </c>
      <c r="K26" s="19">
        <v>3797</v>
      </c>
      <c r="L26" s="19">
        <v>588</v>
      </c>
      <c r="M26" s="19">
        <v>14883</v>
      </c>
      <c r="N26" s="19">
        <v>4094</v>
      </c>
      <c r="O26" s="19">
        <v>9012</v>
      </c>
      <c r="P26" s="19">
        <v>1666</v>
      </c>
      <c r="Q26" s="19">
        <v>111</v>
      </c>
    </row>
    <row r="27" spans="2:17" x14ac:dyDescent="0.2">
      <c r="B27" s="18">
        <v>1994</v>
      </c>
      <c r="C27" s="19">
        <v>46010</v>
      </c>
      <c r="D27" s="19">
        <v>10247</v>
      </c>
      <c r="E27" s="19">
        <v>28737</v>
      </c>
      <c r="F27" s="19">
        <v>6232</v>
      </c>
      <c r="G27" s="19">
        <v>794</v>
      </c>
      <c r="H27" s="19">
        <v>30369</v>
      </c>
      <c r="I27" s="19">
        <v>5921</v>
      </c>
      <c r="J27" s="19">
        <v>19404</v>
      </c>
      <c r="K27" s="19">
        <v>4363</v>
      </c>
      <c r="L27" s="19">
        <v>681</v>
      </c>
      <c r="M27" s="19">
        <v>15641</v>
      </c>
      <c r="N27" s="19">
        <v>4326</v>
      </c>
      <c r="O27" s="19">
        <v>9333</v>
      </c>
      <c r="P27" s="19">
        <v>1869</v>
      </c>
      <c r="Q27" s="19">
        <v>113</v>
      </c>
    </row>
    <row r="28" spans="2:17" x14ac:dyDescent="0.2">
      <c r="B28" s="18">
        <v>1995</v>
      </c>
      <c r="C28" s="19">
        <v>47352</v>
      </c>
      <c r="D28" s="19">
        <v>10978</v>
      </c>
      <c r="E28" s="19">
        <v>28900</v>
      </c>
      <c r="F28" s="19">
        <v>6689</v>
      </c>
      <c r="G28" s="19">
        <v>785</v>
      </c>
      <c r="H28" s="19">
        <v>31171</v>
      </c>
      <c r="I28" s="19">
        <v>6237</v>
      </c>
      <c r="J28" s="19">
        <v>19472</v>
      </c>
      <c r="K28" s="19">
        <v>4784</v>
      </c>
      <c r="L28" s="19">
        <v>678</v>
      </c>
      <c r="M28" s="19">
        <v>16181</v>
      </c>
      <c r="N28" s="19">
        <v>4741</v>
      </c>
      <c r="O28" s="19">
        <v>9428</v>
      </c>
      <c r="P28" s="19">
        <v>1905</v>
      </c>
      <c r="Q28" s="19">
        <v>107</v>
      </c>
    </row>
    <row r="29" spans="2:17" x14ac:dyDescent="0.2">
      <c r="B29" s="18">
        <v>1996</v>
      </c>
      <c r="C29" s="19">
        <v>44712</v>
      </c>
      <c r="D29" s="19">
        <v>9643</v>
      </c>
      <c r="E29" s="19">
        <v>27398</v>
      </c>
      <c r="F29" s="19">
        <v>6779</v>
      </c>
      <c r="G29" s="19">
        <v>892</v>
      </c>
      <c r="H29" s="19">
        <v>30317</v>
      </c>
      <c r="I29" s="19">
        <v>6002</v>
      </c>
      <c r="J29" s="19">
        <v>18612</v>
      </c>
      <c r="K29" s="19">
        <v>4949</v>
      </c>
      <c r="L29" s="19">
        <v>754</v>
      </c>
      <c r="M29" s="19">
        <v>14395</v>
      </c>
      <c r="N29" s="19">
        <v>3641</v>
      </c>
      <c r="O29" s="19">
        <v>8786</v>
      </c>
      <c r="P29" s="19">
        <v>1830</v>
      </c>
      <c r="Q29" s="19">
        <v>138</v>
      </c>
    </row>
    <row r="30" spans="2:17" x14ac:dyDescent="0.2">
      <c r="B30" s="18">
        <v>1997</v>
      </c>
      <c r="C30" s="19">
        <v>42682</v>
      </c>
      <c r="D30" s="19">
        <v>8872</v>
      </c>
      <c r="E30" s="19">
        <v>26159</v>
      </c>
      <c r="F30" s="19">
        <v>6824</v>
      </c>
      <c r="G30" s="19">
        <v>827</v>
      </c>
      <c r="H30" s="19">
        <v>29320</v>
      </c>
      <c r="I30" s="19">
        <v>5517</v>
      </c>
      <c r="J30" s="19">
        <v>18046</v>
      </c>
      <c r="K30" s="19">
        <v>5014</v>
      </c>
      <c r="L30" s="19">
        <v>743</v>
      </c>
      <c r="M30" s="19">
        <v>13362</v>
      </c>
      <c r="N30" s="19">
        <v>3355</v>
      </c>
      <c r="O30" s="19">
        <v>8113</v>
      </c>
      <c r="P30" s="19">
        <v>1810</v>
      </c>
      <c r="Q30" s="19">
        <v>84</v>
      </c>
    </row>
    <row r="31" spans="2:17" x14ac:dyDescent="0.2">
      <c r="B31" s="18">
        <v>1998</v>
      </c>
      <c r="C31" s="19">
        <v>42843</v>
      </c>
      <c r="D31" s="19">
        <v>8931</v>
      </c>
      <c r="E31" s="19">
        <v>26035</v>
      </c>
      <c r="F31" s="19">
        <v>6967</v>
      </c>
      <c r="G31" s="19">
        <v>910</v>
      </c>
      <c r="H31" s="19">
        <v>28980</v>
      </c>
      <c r="I31" s="19">
        <v>5424</v>
      </c>
      <c r="J31" s="19">
        <v>17643</v>
      </c>
      <c r="K31" s="19">
        <v>5139</v>
      </c>
      <c r="L31" s="19">
        <v>774</v>
      </c>
      <c r="M31" s="19">
        <v>13863</v>
      </c>
      <c r="N31" s="19">
        <v>3507</v>
      </c>
      <c r="O31" s="19">
        <v>8392</v>
      </c>
      <c r="P31" s="19">
        <v>1828</v>
      </c>
      <c r="Q31" s="19">
        <v>136</v>
      </c>
    </row>
    <row r="32" spans="2:17" x14ac:dyDescent="0.2">
      <c r="B32" s="18">
        <v>1999</v>
      </c>
      <c r="C32" s="19">
        <v>43179</v>
      </c>
      <c r="D32" s="19">
        <v>9205</v>
      </c>
      <c r="E32" s="19">
        <v>25523</v>
      </c>
      <c r="F32" s="19">
        <v>7422</v>
      </c>
      <c r="G32" s="19">
        <v>1029</v>
      </c>
      <c r="H32" s="19">
        <v>28406</v>
      </c>
      <c r="I32" s="19">
        <v>5356</v>
      </c>
      <c r="J32" s="19">
        <v>16847</v>
      </c>
      <c r="K32" s="19">
        <v>5343</v>
      </c>
      <c r="L32" s="19">
        <v>860</v>
      </c>
      <c r="M32" s="19">
        <v>14773</v>
      </c>
      <c r="N32" s="19">
        <v>3849</v>
      </c>
      <c r="O32" s="19">
        <v>8676</v>
      </c>
      <c r="P32" s="19">
        <v>2079</v>
      </c>
      <c r="Q32" s="19">
        <v>169</v>
      </c>
    </row>
    <row r="33" spans="2:17" x14ac:dyDescent="0.2">
      <c r="B33" s="18">
        <v>2000</v>
      </c>
      <c r="C33" s="19">
        <v>41903</v>
      </c>
      <c r="D33" s="19">
        <v>8277</v>
      </c>
      <c r="E33" s="19">
        <v>25029</v>
      </c>
      <c r="F33" s="19">
        <v>7587</v>
      </c>
      <c r="G33" s="19">
        <v>1010</v>
      </c>
      <c r="H33" s="19">
        <v>28562</v>
      </c>
      <c r="I33" s="19">
        <v>5243</v>
      </c>
      <c r="J33" s="19">
        <v>16943</v>
      </c>
      <c r="K33" s="19">
        <v>5515</v>
      </c>
      <c r="L33" s="19">
        <v>861</v>
      </c>
      <c r="M33" s="19">
        <v>13341</v>
      </c>
      <c r="N33" s="19">
        <v>3034</v>
      </c>
      <c r="O33" s="19">
        <v>8086</v>
      </c>
      <c r="P33" s="19">
        <v>2072</v>
      </c>
      <c r="Q33" s="19">
        <v>149</v>
      </c>
    </row>
    <row r="34" spans="2:17" x14ac:dyDescent="0.2">
      <c r="B34" s="18">
        <v>2001</v>
      </c>
      <c r="C34" s="19">
        <v>42860</v>
      </c>
      <c r="D34" s="19">
        <v>8222</v>
      </c>
      <c r="E34" s="19">
        <v>25814</v>
      </c>
      <c r="F34" s="19">
        <v>7804</v>
      </c>
      <c r="G34" s="19">
        <v>1020</v>
      </c>
      <c r="H34" s="19">
        <v>28715</v>
      </c>
      <c r="I34" s="19">
        <v>5152</v>
      </c>
      <c r="J34" s="19">
        <v>17074</v>
      </c>
      <c r="K34" s="19">
        <v>5613</v>
      </c>
      <c r="L34" s="19">
        <v>876</v>
      </c>
      <c r="M34" s="19">
        <v>14145</v>
      </c>
      <c r="N34" s="19">
        <v>3070</v>
      </c>
      <c r="O34" s="19">
        <v>8740</v>
      </c>
      <c r="P34" s="19">
        <v>2191</v>
      </c>
      <c r="Q34" s="19">
        <v>144</v>
      </c>
    </row>
    <row r="35" spans="2:17" x14ac:dyDescent="0.2">
      <c r="B35" s="18">
        <v>2002</v>
      </c>
      <c r="C35" s="19">
        <v>42179</v>
      </c>
      <c r="D35" s="19">
        <v>7685</v>
      </c>
      <c r="E35" s="19">
        <v>25503</v>
      </c>
      <c r="F35" s="19">
        <v>8033</v>
      </c>
      <c r="G35" s="19">
        <v>958</v>
      </c>
      <c r="H35" s="19">
        <v>27870</v>
      </c>
      <c r="I35" s="19">
        <v>4828</v>
      </c>
      <c r="J35" s="19">
        <v>16372</v>
      </c>
      <c r="K35" s="19">
        <v>5847</v>
      </c>
      <c r="L35" s="19">
        <v>823</v>
      </c>
      <c r="M35" s="19">
        <v>14309</v>
      </c>
      <c r="N35" s="19">
        <v>2857</v>
      </c>
      <c r="O35" s="19">
        <v>9131</v>
      </c>
      <c r="P35" s="19">
        <v>2186</v>
      </c>
      <c r="Q35" s="19">
        <v>135</v>
      </c>
    </row>
    <row r="36" spans="2:17" x14ac:dyDescent="0.2">
      <c r="B36" s="18">
        <v>2003</v>
      </c>
      <c r="C36" s="19">
        <v>42197</v>
      </c>
      <c r="D36" s="19">
        <v>7710</v>
      </c>
      <c r="E36" s="19">
        <v>25269</v>
      </c>
      <c r="F36" s="19">
        <v>8430</v>
      </c>
      <c r="G36" s="19">
        <v>1001</v>
      </c>
      <c r="H36" s="19">
        <v>27888</v>
      </c>
      <c r="I36" s="19">
        <v>4866</v>
      </c>
      <c r="J36" s="19">
        <v>16230</v>
      </c>
      <c r="K36" s="19">
        <v>5957</v>
      </c>
      <c r="L36" s="19">
        <v>835</v>
      </c>
      <c r="M36" s="19">
        <v>14522</v>
      </c>
      <c r="N36" s="19">
        <v>2844</v>
      </c>
      <c r="O36" s="19">
        <v>9039</v>
      </c>
      <c r="P36" s="19">
        <v>2473</v>
      </c>
      <c r="Q36" s="19">
        <v>166</v>
      </c>
    </row>
    <row r="37" spans="2:17" x14ac:dyDescent="0.2">
      <c r="B37" s="18">
        <v>2004</v>
      </c>
      <c r="C37" s="19">
        <v>41705</v>
      </c>
      <c r="D37" s="19">
        <v>7473</v>
      </c>
      <c r="E37" s="19">
        <v>24504</v>
      </c>
      <c r="F37" s="19">
        <v>8651</v>
      </c>
      <c r="G37" s="19">
        <v>1077</v>
      </c>
      <c r="H37" s="19">
        <v>27741</v>
      </c>
      <c r="I37" s="19">
        <v>4800</v>
      </c>
      <c r="J37" s="19">
        <v>15939</v>
      </c>
      <c r="K37" s="19">
        <v>6104</v>
      </c>
      <c r="L37" s="19">
        <v>898</v>
      </c>
      <c r="M37" s="19">
        <v>13964</v>
      </c>
      <c r="N37" s="19">
        <v>2673</v>
      </c>
      <c r="O37" s="19">
        <v>8565</v>
      </c>
      <c r="P37" s="19">
        <v>2547</v>
      </c>
      <c r="Q37" s="19">
        <v>179</v>
      </c>
    </row>
    <row r="38" spans="2:17" x14ac:dyDescent="0.2">
      <c r="B38" s="18">
        <v>2005</v>
      </c>
      <c r="C38" s="19">
        <v>42917</v>
      </c>
      <c r="D38" s="19">
        <v>7354</v>
      </c>
      <c r="E38" s="19">
        <v>25044</v>
      </c>
      <c r="F38" s="19">
        <v>9418</v>
      </c>
      <c r="G38" s="19">
        <v>1101</v>
      </c>
      <c r="H38" s="19">
        <v>28197</v>
      </c>
      <c r="I38" s="19">
        <v>4820</v>
      </c>
      <c r="J38" s="19">
        <v>15933</v>
      </c>
      <c r="K38" s="19">
        <v>6528</v>
      </c>
      <c r="L38" s="19">
        <v>916</v>
      </c>
      <c r="M38" s="19">
        <v>14720</v>
      </c>
      <c r="N38" s="19">
        <v>2534</v>
      </c>
      <c r="O38" s="19">
        <v>9111</v>
      </c>
      <c r="P38" s="19">
        <v>2890</v>
      </c>
      <c r="Q38" s="19">
        <v>185</v>
      </c>
    </row>
    <row r="39" spans="2:17" x14ac:dyDescent="0.2">
      <c r="B39" s="18">
        <v>2006</v>
      </c>
      <c r="C39" s="19">
        <v>45125</v>
      </c>
      <c r="D39" s="19">
        <v>7496</v>
      </c>
      <c r="E39" s="19">
        <v>26485</v>
      </c>
      <c r="F39" s="19">
        <v>10013</v>
      </c>
      <c r="G39" s="19">
        <v>1131</v>
      </c>
      <c r="H39" s="19">
        <v>28696</v>
      </c>
      <c r="I39" s="19">
        <v>4881</v>
      </c>
      <c r="J39" s="19">
        <v>16377</v>
      </c>
      <c r="K39" s="19">
        <v>6476</v>
      </c>
      <c r="L39" s="19">
        <v>962</v>
      </c>
      <c r="M39" s="19">
        <v>16429</v>
      </c>
      <c r="N39" s="19">
        <v>2615</v>
      </c>
      <c r="O39" s="19">
        <v>10108</v>
      </c>
      <c r="P39" s="19">
        <v>3537</v>
      </c>
      <c r="Q39" s="19">
        <v>169</v>
      </c>
    </row>
    <row r="40" spans="2:17" x14ac:dyDescent="0.2">
      <c r="B40" s="18">
        <v>2007</v>
      </c>
      <c r="C40" s="19">
        <v>48352</v>
      </c>
      <c r="D40" s="19">
        <v>8011</v>
      </c>
      <c r="E40" s="19">
        <v>27878</v>
      </c>
      <c r="F40" s="19">
        <v>11130</v>
      </c>
      <c r="G40" s="19">
        <v>1333</v>
      </c>
      <c r="H40" s="19">
        <v>29790</v>
      </c>
      <c r="I40" s="19">
        <v>5085</v>
      </c>
      <c r="J40" s="19">
        <v>16509</v>
      </c>
      <c r="K40" s="19">
        <v>7109</v>
      </c>
      <c r="L40" s="19">
        <v>1087</v>
      </c>
      <c r="M40" s="19">
        <v>18562</v>
      </c>
      <c r="N40" s="19">
        <v>2926</v>
      </c>
      <c r="O40" s="19">
        <v>11369</v>
      </c>
      <c r="P40" s="19">
        <v>4021</v>
      </c>
      <c r="Q40" s="19">
        <v>246</v>
      </c>
    </row>
    <row r="41" spans="2:17" x14ac:dyDescent="0.2">
      <c r="B41" s="18">
        <v>2008</v>
      </c>
      <c r="C41" s="19">
        <v>50052</v>
      </c>
      <c r="D41" s="19">
        <v>7958</v>
      </c>
      <c r="E41" s="19">
        <v>28940</v>
      </c>
      <c r="F41" s="19">
        <v>11747</v>
      </c>
      <c r="G41" s="19">
        <v>1407</v>
      </c>
      <c r="H41" s="19">
        <v>29785</v>
      </c>
      <c r="I41" s="19">
        <v>4933</v>
      </c>
      <c r="J41" s="19">
        <v>16587</v>
      </c>
      <c r="K41" s="19">
        <v>7112</v>
      </c>
      <c r="L41" s="19">
        <v>1153</v>
      </c>
      <c r="M41" s="19">
        <v>20267</v>
      </c>
      <c r="N41" s="19">
        <v>3025</v>
      </c>
      <c r="O41" s="19">
        <v>12353</v>
      </c>
      <c r="P41" s="19">
        <v>4635</v>
      </c>
      <c r="Q41" s="19">
        <v>254</v>
      </c>
    </row>
    <row r="42" spans="2:17" x14ac:dyDescent="0.2">
      <c r="B42" s="18">
        <v>2009</v>
      </c>
      <c r="C42" s="19">
        <v>49540</v>
      </c>
      <c r="D42" s="19">
        <v>7816</v>
      </c>
      <c r="E42" s="19">
        <v>28526</v>
      </c>
      <c r="F42" s="19">
        <v>11743</v>
      </c>
      <c r="G42" s="19">
        <v>1455</v>
      </c>
      <c r="H42" s="19">
        <v>30106</v>
      </c>
      <c r="I42" s="19">
        <v>4893</v>
      </c>
      <c r="J42" s="19">
        <v>16698</v>
      </c>
      <c r="K42" s="19">
        <v>7334</v>
      </c>
      <c r="L42" s="19">
        <v>1181</v>
      </c>
      <c r="M42" s="19">
        <v>19434</v>
      </c>
      <c r="N42" s="19">
        <v>2923</v>
      </c>
      <c r="O42" s="19">
        <v>11828</v>
      </c>
      <c r="P42" s="19">
        <v>4409</v>
      </c>
      <c r="Q42" s="19">
        <v>274</v>
      </c>
    </row>
    <row r="43" spans="2:17" x14ac:dyDescent="0.2">
      <c r="B43" s="18">
        <v>2010</v>
      </c>
      <c r="C43" s="19">
        <v>48947</v>
      </c>
      <c r="D43" s="19">
        <v>7866</v>
      </c>
      <c r="E43" s="19">
        <v>28112</v>
      </c>
      <c r="F43" s="19">
        <v>11472</v>
      </c>
      <c r="G43" s="19">
        <v>1497</v>
      </c>
      <c r="H43" s="19">
        <v>29792</v>
      </c>
      <c r="I43" s="19">
        <v>4928</v>
      </c>
      <c r="J43" s="19">
        <v>16462</v>
      </c>
      <c r="K43" s="19">
        <v>7147</v>
      </c>
      <c r="L43" s="19">
        <v>1255</v>
      </c>
      <c r="M43" s="19">
        <v>19155</v>
      </c>
      <c r="N43" s="19">
        <v>2938</v>
      </c>
      <c r="O43" s="19">
        <v>11650</v>
      </c>
      <c r="P43" s="19">
        <v>4325</v>
      </c>
      <c r="Q43" s="19">
        <v>242</v>
      </c>
    </row>
    <row r="44" spans="2:17" x14ac:dyDescent="0.2">
      <c r="B44" s="18">
        <v>2011</v>
      </c>
      <c r="C44" s="19">
        <v>51561</v>
      </c>
      <c r="D44" s="19">
        <v>8060</v>
      </c>
      <c r="E44" s="19">
        <v>29398</v>
      </c>
      <c r="F44" s="19">
        <v>12450</v>
      </c>
      <c r="G44" s="19">
        <v>1653</v>
      </c>
      <c r="H44" s="19">
        <v>30715</v>
      </c>
      <c r="I44" s="19">
        <v>5001</v>
      </c>
      <c r="J44" s="19">
        <v>16860</v>
      </c>
      <c r="K44" s="19">
        <v>7448</v>
      </c>
      <c r="L44" s="19">
        <v>1406</v>
      </c>
      <c r="M44" s="19">
        <v>20846</v>
      </c>
      <c r="N44" s="19">
        <v>3059</v>
      </c>
      <c r="O44" s="19">
        <v>12538</v>
      </c>
      <c r="P44" s="19">
        <v>5002</v>
      </c>
      <c r="Q44" s="19">
        <v>247</v>
      </c>
    </row>
    <row r="45" spans="2:17" x14ac:dyDescent="0.2">
      <c r="B45" s="18">
        <v>2012</v>
      </c>
      <c r="C45" s="19">
        <v>51474</v>
      </c>
      <c r="D45" s="19">
        <v>7940</v>
      </c>
      <c r="E45" s="19">
        <v>29571</v>
      </c>
      <c r="F45" s="19">
        <v>12347</v>
      </c>
      <c r="G45" s="19">
        <v>1616</v>
      </c>
      <c r="H45" s="19">
        <v>30185</v>
      </c>
      <c r="I45" s="19">
        <v>4854</v>
      </c>
      <c r="J45" s="19">
        <v>16791</v>
      </c>
      <c r="K45" s="19">
        <v>7184</v>
      </c>
      <c r="L45" s="19">
        <v>1356</v>
      </c>
      <c r="M45" s="19">
        <v>21289</v>
      </c>
      <c r="N45" s="19">
        <v>3086</v>
      </c>
      <c r="O45" s="19">
        <v>12780</v>
      </c>
      <c r="P45" s="19">
        <v>5163</v>
      </c>
      <c r="Q45" s="19">
        <v>260</v>
      </c>
    </row>
    <row r="46" spans="2:17" x14ac:dyDescent="0.2">
      <c r="B46" s="18">
        <v>2013</v>
      </c>
      <c r="C46" s="19">
        <v>50107</v>
      </c>
      <c r="D46" s="19">
        <v>7999</v>
      </c>
      <c r="E46" s="19">
        <v>28494</v>
      </c>
      <c r="F46" s="19">
        <v>12033</v>
      </c>
      <c r="G46" s="19">
        <v>1581</v>
      </c>
      <c r="H46" s="19">
        <v>29729</v>
      </c>
      <c r="I46" s="19">
        <v>4781</v>
      </c>
      <c r="J46" s="19">
        <v>16567</v>
      </c>
      <c r="K46" s="19">
        <v>7065</v>
      </c>
      <c r="L46" s="19">
        <v>1316</v>
      </c>
      <c r="M46" s="19">
        <v>20378</v>
      </c>
      <c r="N46" s="19">
        <v>3218</v>
      </c>
      <c r="O46" s="19">
        <v>11927</v>
      </c>
      <c r="P46" s="19">
        <v>4968</v>
      </c>
      <c r="Q46" s="19">
        <v>265</v>
      </c>
    </row>
    <row r="47" spans="2:17" x14ac:dyDescent="0.2">
      <c r="B47" s="18">
        <v>2014</v>
      </c>
      <c r="C47" s="19">
        <v>50303</v>
      </c>
      <c r="D47" s="19">
        <v>8025</v>
      </c>
      <c r="E47" s="19">
        <v>28609</v>
      </c>
      <c r="F47" s="19">
        <v>12031</v>
      </c>
      <c r="G47" s="19">
        <v>1638</v>
      </c>
      <c r="H47" s="19">
        <v>29048</v>
      </c>
      <c r="I47" s="19">
        <v>4608</v>
      </c>
      <c r="J47" s="19">
        <v>16346</v>
      </c>
      <c r="K47" s="19">
        <v>6711</v>
      </c>
      <c r="L47" s="19">
        <v>1383</v>
      </c>
      <c r="M47" s="19">
        <v>21255</v>
      </c>
      <c r="N47" s="19">
        <v>3417</v>
      </c>
      <c r="O47" s="19">
        <v>12263</v>
      </c>
      <c r="P47" s="19">
        <v>5320</v>
      </c>
      <c r="Q47" s="19">
        <v>255</v>
      </c>
    </row>
    <row r="48" spans="2:17" x14ac:dyDescent="0.2">
      <c r="B48" s="18">
        <v>2015</v>
      </c>
      <c r="C48" s="19">
        <v>52376</v>
      </c>
      <c r="D48" s="19">
        <v>8479</v>
      </c>
      <c r="E48" s="19">
        <v>29828</v>
      </c>
      <c r="F48" s="19">
        <v>12353</v>
      </c>
      <c r="G48" s="19">
        <v>1716</v>
      </c>
      <c r="H48" s="19">
        <v>29338</v>
      </c>
      <c r="I48" s="19">
        <v>4668</v>
      </c>
      <c r="J48" s="19">
        <v>16503</v>
      </c>
      <c r="K48" s="19">
        <v>6710</v>
      </c>
      <c r="L48" s="19">
        <v>1457</v>
      </c>
      <c r="M48" s="19">
        <v>23038</v>
      </c>
      <c r="N48" s="19">
        <v>3811</v>
      </c>
      <c r="O48" s="19">
        <v>13325</v>
      </c>
      <c r="P48" s="19">
        <v>5643</v>
      </c>
      <c r="Q48" s="19">
        <v>259</v>
      </c>
    </row>
    <row r="49" spans="2:17" x14ac:dyDescent="0.2">
      <c r="B49" s="18">
        <v>2016</v>
      </c>
      <c r="C49" s="19">
        <v>53627</v>
      </c>
      <c r="D49" s="19">
        <v>8722</v>
      </c>
      <c r="E49" s="19">
        <v>30193</v>
      </c>
      <c r="F49" s="19">
        <v>12926</v>
      </c>
      <c r="G49" s="19">
        <v>1786</v>
      </c>
      <c r="H49" s="19">
        <v>29976</v>
      </c>
      <c r="I49" s="19">
        <v>4700</v>
      </c>
      <c r="J49" s="19">
        <v>16861</v>
      </c>
      <c r="K49" s="19">
        <v>6907</v>
      </c>
      <c r="L49" s="19">
        <v>1508</v>
      </c>
      <c r="M49" s="19">
        <v>23651</v>
      </c>
      <c r="N49" s="19">
        <v>4022</v>
      </c>
      <c r="O49" s="19">
        <v>13332</v>
      </c>
      <c r="P49" s="19">
        <v>6019</v>
      </c>
      <c r="Q49" s="19">
        <v>278</v>
      </c>
    </row>
    <row r="50" spans="2:17" x14ac:dyDescent="0.2">
      <c r="B50" s="18">
        <v>2017</v>
      </c>
      <c r="C50" s="19">
        <v>53532</v>
      </c>
      <c r="D50" s="19">
        <v>8605</v>
      </c>
      <c r="E50" s="19">
        <v>30323</v>
      </c>
      <c r="F50" s="19">
        <v>12637</v>
      </c>
      <c r="G50" s="19">
        <v>1967</v>
      </c>
      <c r="H50" s="19">
        <v>30266</v>
      </c>
      <c r="I50" s="19">
        <v>4777</v>
      </c>
      <c r="J50" s="19">
        <v>17058</v>
      </c>
      <c r="K50" s="19">
        <v>6824</v>
      </c>
      <c r="L50" s="19">
        <v>1607</v>
      </c>
      <c r="M50" s="19">
        <v>23266</v>
      </c>
      <c r="N50" s="19">
        <v>3828</v>
      </c>
      <c r="O50" s="19">
        <v>13265</v>
      </c>
      <c r="P50" s="19">
        <v>5813</v>
      </c>
      <c r="Q50" s="19">
        <v>360</v>
      </c>
    </row>
    <row r="51" spans="2:17" x14ac:dyDescent="0.2">
      <c r="B51" s="18">
        <v>2018</v>
      </c>
      <c r="C51" s="19">
        <v>53591</v>
      </c>
      <c r="D51" s="19">
        <v>8599</v>
      </c>
      <c r="E51" s="19">
        <v>29903</v>
      </c>
      <c r="F51" s="19">
        <v>12966</v>
      </c>
      <c r="G51" s="19">
        <v>2123</v>
      </c>
      <c r="H51" s="19">
        <v>30310</v>
      </c>
      <c r="I51" s="19">
        <v>4708</v>
      </c>
      <c r="J51" s="19">
        <v>16882</v>
      </c>
      <c r="K51" s="19">
        <v>6940</v>
      </c>
      <c r="L51" s="19">
        <v>1780</v>
      </c>
      <c r="M51" s="19">
        <v>23281</v>
      </c>
      <c r="N51" s="19">
        <v>3891</v>
      </c>
      <c r="O51" s="19">
        <v>13021</v>
      </c>
      <c r="P51" s="19">
        <v>6026</v>
      </c>
      <c r="Q51" s="19">
        <v>343</v>
      </c>
    </row>
    <row r="52" spans="2:17" x14ac:dyDescent="0.2">
      <c r="B52" s="18">
        <v>2019</v>
      </c>
      <c r="C52" s="19">
        <v>54925</v>
      </c>
      <c r="D52" s="19">
        <v>8872</v>
      </c>
      <c r="E52" s="19">
        <v>30511</v>
      </c>
      <c r="F52" s="19">
        <v>13318</v>
      </c>
      <c r="G52" s="19">
        <v>2224</v>
      </c>
      <c r="H52" s="19">
        <v>31078</v>
      </c>
      <c r="I52" s="19">
        <v>4945</v>
      </c>
      <c r="J52" s="19">
        <v>17189</v>
      </c>
      <c r="K52" s="19">
        <v>7074</v>
      </c>
      <c r="L52" s="19">
        <v>1870</v>
      </c>
      <c r="M52" s="19">
        <v>23847</v>
      </c>
      <c r="N52" s="19">
        <v>3927</v>
      </c>
      <c r="O52" s="19">
        <v>13322</v>
      </c>
      <c r="P52" s="19">
        <v>6244</v>
      </c>
      <c r="Q52" s="19">
        <v>354</v>
      </c>
    </row>
    <row r="53" spans="2:17" x14ac:dyDescent="0.2">
      <c r="B53" s="18">
        <v>2020</v>
      </c>
      <c r="C53" s="19">
        <v>57707</v>
      </c>
      <c r="D53" s="19">
        <v>9382</v>
      </c>
      <c r="E53" s="19">
        <v>32280</v>
      </c>
      <c r="F53" s="19">
        <v>13648</v>
      </c>
      <c r="G53" s="19">
        <v>2397</v>
      </c>
      <c r="H53" s="19">
        <v>33087</v>
      </c>
      <c r="I53" s="19">
        <v>5258</v>
      </c>
      <c r="J53" s="19">
        <v>18572</v>
      </c>
      <c r="K53" s="19">
        <v>7275</v>
      </c>
      <c r="L53" s="19">
        <v>1982</v>
      </c>
      <c r="M53" s="19">
        <v>24620</v>
      </c>
      <c r="N53" s="19">
        <v>4124</v>
      </c>
      <c r="O53" s="19">
        <v>13708</v>
      </c>
      <c r="P53" s="19">
        <v>6373</v>
      </c>
      <c r="Q53" s="19">
        <v>415</v>
      </c>
    </row>
    <row r="54" spans="2:17" x14ac:dyDescent="0.2">
      <c r="B54" s="18">
        <v>2021</v>
      </c>
      <c r="C54" s="19">
        <v>56530</v>
      </c>
      <c r="D54" s="19">
        <v>9159</v>
      </c>
      <c r="E54" s="19">
        <v>31130</v>
      </c>
      <c r="F54" s="19">
        <v>13788</v>
      </c>
      <c r="G54" s="19">
        <v>2453</v>
      </c>
      <c r="H54" s="19">
        <v>31476</v>
      </c>
      <c r="I54" s="19">
        <v>5051</v>
      </c>
      <c r="J54" s="19">
        <v>17330</v>
      </c>
      <c r="K54" s="19">
        <v>7084</v>
      </c>
      <c r="L54" s="19">
        <v>2011</v>
      </c>
      <c r="M54" s="19">
        <v>25054</v>
      </c>
      <c r="N54" s="19">
        <v>4108</v>
      </c>
      <c r="O54" s="19">
        <v>13800</v>
      </c>
      <c r="P54" s="19">
        <v>6704</v>
      </c>
      <c r="Q54" s="19">
        <v>442</v>
      </c>
    </row>
    <row r="55" spans="2:17" x14ac:dyDescent="0.2">
      <c r="B55" s="18">
        <v>2022</v>
      </c>
      <c r="C55" s="19">
        <v>57461</v>
      </c>
      <c r="D55" s="19">
        <v>9474</v>
      </c>
      <c r="E55" s="19">
        <v>31513</v>
      </c>
      <c r="F55" s="19">
        <v>13916</v>
      </c>
      <c r="G55" s="19">
        <v>2558</v>
      </c>
      <c r="H55" s="19">
        <v>30071</v>
      </c>
      <c r="I55" s="19">
        <v>4934</v>
      </c>
      <c r="J55" s="19">
        <v>16314</v>
      </c>
      <c r="K55" s="19">
        <v>6750</v>
      </c>
      <c r="L55" s="19">
        <v>2073</v>
      </c>
      <c r="M55" s="19">
        <v>27390</v>
      </c>
      <c r="N55" s="19">
        <v>4540</v>
      </c>
      <c r="O55" s="19">
        <v>15199</v>
      </c>
      <c r="P55" s="19">
        <v>7166</v>
      </c>
      <c r="Q55" s="19">
        <v>485</v>
      </c>
    </row>
    <row r="56" spans="2:17" x14ac:dyDescent="0.2">
      <c r="B56" s="18">
        <v>2023</v>
      </c>
      <c r="C56" s="19">
        <v>59570</v>
      </c>
      <c r="D56" s="19">
        <v>9849</v>
      </c>
      <c r="E56" s="19">
        <v>32545</v>
      </c>
      <c r="F56" s="19">
        <v>14449</v>
      </c>
      <c r="G56" s="19">
        <v>2727</v>
      </c>
      <c r="H56" s="19">
        <v>29626</v>
      </c>
      <c r="I56" s="19">
        <v>4769</v>
      </c>
      <c r="J56" s="19">
        <v>16066</v>
      </c>
      <c r="K56" s="19">
        <v>6601</v>
      </c>
      <c r="L56" s="19">
        <v>2190</v>
      </c>
      <c r="M56" s="19">
        <v>29944</v>
      </c>
      <c r="N56" s="19">
        <v>5080</v>
      </c>
      <c r="O56" s="19">
        <v>16479</v>
      </c>
      <c r="P56" s="19">
        <v>7848</v>
      </c>
      <c r="Q56" s="19">
        <v>537</v>
      </c>
    </row>
    <row r="57" spans="2:17" x14ac:dyDescent="0.2">
      <c r="B57" s="18">
        <v>2024</v>
      </c>
      <c r="C57" s="19">
        <v>57361</v>
      </c>
      <c r="D57" s="19">
        <v>9084</v>
      </c>
      <c r="E57" s="19">
        <v>31514</v>
      </c>
      <c r="F57" s="19">
        <v>14017</v>
      </c>
      <c r="G57" s="19">
        <v>2746</v>
      </c>
      <c r="H57" s="19">
        <v>28663</v>
      </c>
      <c r="I57" s="19">
        <v>4428</v>
      </c>
      <c r="J57" s="19">
        <v>15559</v>
      </c>
      <c r="K57" s="19">
        <v>6428</v>
      </c>
      <c r="L57" s="19">
        <v>2248</v>
      </c>
      <c r="M57" s="19">
        <v>28698</v>
      </c>
      <c r="N57" s="19">
        <v>4656</v>
      </c>
      <c r="O57" s="19">
        <v>15955</v>
      </c>
      <c r="P57" s="19">
        <v>7589</v>
      </c>
      <c r="Q57" s="19">
        <v>498</v>
      </c>
    </row>
    <row r="58" spans="2:17" x14ac:dyDescent="0.2">
      <c r="B58" s="20">
        <v>2025</v>
      </c>
      <c r="C58" s="21">
        <v>56700</v>
      </c>
      <c r="D58" s="21">
        <v>8860</v>
      </c>
      <c r="E58" s="21">
        <v>31032</v>
      </c>
      <c r="F58" s="21">
        <v>13966</v>
      </c>
      <c r="G58" s="21">
        <v>2842</v>
      </c>
      <c r="H58" s="21">
        <v>28287</v>
      </c>
      <c r="I58" s="21">
        <v>4375</v>
      </c>
      <c r="J58" s="21">
        <v>15175</v>
      </c>
      <c r="K58" s="21">
        <v>6432</v>
      </c>
      <c r="L58" s="21">
        <v>2305</v>
      </c>
      <c r="M58" s="21">
        <v>28413</v>
      </c>
      <c r="N58" s="21">
        <v>4485</v>
      </c>
      <c r="O58" s="21">
        <v>15857</v>
      </c>
      <c r="P58" s="21">
        <v>7534</v>
      </c>
      <c r="Q58" s="21">
        <v>537</v>
      </c>
    </row>
  </sheetData>
  <mergeCells count="4">
    <mergeCell ref="B4:B5"/>
    <mergeCell ref="C4:G4"/>
    <mergeCell ref="H4:L4"/>
    <mergeCell ref="M4:Q4"/>
  </mergeCells>
  <pageMargins left="0.7" right="0.7" top="0.75" bottom="0.75" header="0.3" footer="0.3"/>
  <pageSetup paperSize="9" scale="50" fitToWidth="0" fitToHeight="0"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A81F"/>
  </sheetPr>
  <dimension ref="B1:Q58"/>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17" width="10.7109375" customWidth="1"/>
  </cols>
  <sheetData>
    <row r="1" spans="2:17" ht="18" x14ac:dyDescent="0.25">
      <c r="B1" s="3" t="s">
        <v>17</v>
      </c>
    </row>
    <row r="4" spans="2:17" x14ac:dyDescent="0.2">
      <c r="B4" s="36" t="s">
        <v>42</v>
      </c>
      <c r="C4" s="36" t="s">
        <v>43</v>
      </c>
      <c r="D4" s="36" t="s">
        <v>43</v>
      </c>
      <c r="E4" s="36" t="s">
        <v>43</v>
      </c>
      <c r="F4" s="36" t="s">
        <v>43</v>
      </c>
      <c r="G4" s="36" t="s">
        <v>43</v>
      </c>
      <c r="H4" s="36" t="s">
        <v>44</v>
      </c>
      <c r="I4" s="36" t="s">
        <v>44</v>
      </c>
      <c r="J4" s="36" t="s">
        <v>44</v>
      </c>
      <c r="K4" s="36" t="s">
        <v>44</v>
      </c>
      <c r="L4" s="36" t="s">
        <v>44</v>
      </c>
      <c r="M4" s="36" t="s">
        <v>45</v>
      </c>
      <c r="N4" s="36" t="s">
        <v>45</v>
      </c>
      <c r="O4" s="36" t="s">
        <v>45</v>
      </c>
      <c r="P4" s="36" t="s">
        <v>45</v>
      </c>
      <c r="Q4" s="36" t="s">
        <v>45</v>
      </c>
    </row>
    <row r="5" spans="2:17" x14ac:dyDescent="0.2">
      <c r="B5" s="36" t="s">
        <v>42</v>
      </c>
      <c r="C5" s="17" t="s">
        <v>46</v>
      </c>
      <c r="D5" s="17" t="s">
        <v>399</v>
      </c>
      <c r="E5" s="17" t="s">
        <v>400</v>
      </c>
      <c r="F5" s="17" t="s">
        <v>401</v>
      </c>
      <c r="G5" s="17" t="s">
        <v>402</v>
      </c>
      <c r="H5" s="17" t="s">
        <v>46</v>
      </c>
      <c r="I5" s="17" t="s">
        <v>399</v>
      </c>
      <c r="J5" s="17" t="s">
        <v>400</v>
      </c>
      <c r="K5" s="17" t="s">
        <v>401</v>
      </c>
      <c r="L5" s="17" t="s">
        <v>402</v>
      </c>
      <c r="M5" s="17" t="s">
        <v>46</v>
      </c>
      <c r="N5" s="17" t="s">
        <v>399</v>
      </c>
      <c r="O5" s="17" t="s">
        <v>400</v>
      </c>
      <c r="P5" s="17" t="s">
        <v>401</v>
      </c>
      <c r="Q5" s="17" t="s">
        <v>402</v>
      </c>
    </row>
    <row r="6" spans="2:17" x14ac:dyDescent="0.2">
      <c r="B6" s="18">
        <v>1973</v>
      </c>
      <c r="C6" s="19">
        <v>40181</v>
      </c>
      <c r="D6" s="19">
        <v>11154</v>
      </c>
      <c r="E6" s="19">
        <v>23838</v>
      </c>
      <c r="F6" s="19">
        <v>4228</v>
      </c>
      <c r="G6" s="19">
        <v>964</v>
      </c>
      <c r="H6" s="19">
        <v>26451</v>
      </c>
      <c r="I6" s="19">
        <v>7308</v>
      </c>
      <c r="J6" s="19">
        <v>15666</v>
      </c>
      <c r="K6" s="19">
        <v>2626</v>
      </c>
      <c r="L6" s="19">
        <v>851</v>
      </c>
      <c r="M6" s="19">
        <v>13733</v>
      </c>
      <c r="N6" s="19">
        <v>3846</v>
      </c>
      <c r="O6" s="19">
        <v>8172</v>
      </c>
      <c r="P6" s="19">
        <v>1602</v>
      </c>
      <c r="Q6" s="19">
        <v>113</v>
      </c>
    </row>
    <row r="7" spans="2:17" x14ac:dyDescent="0.2">
      <c r="B7" s="18">
        <v>1974</v>
      </c>
      <c r="C7" s="19">
        <v>40281</v>
      </c>
      <c r="D7" s="19">
        <v>11434</v>
      </c>
      <c r="E7" s="19">
        <v>23758</v>
      </c>
      <c r="F7" s="19">
        <v>4244</v>
      </c>
      <c r="G7" s="19">
        <v>845</v>
      </c>
      <c r="H7" s="19">
        <v>26710</v>
      </c>
      <c r="I7" s="19">
        <v>7291</v>
      </c>
      <c r="J7" s="19">
        <v>16077</v>
      </c>
      <c r="K7" s="19">
        <v>2584</v>
      </c>
      <c r="L7" s="19">
        <v>758</v>
      </c>
      <c r="M7" s="19">
        <v>13571</v>
      </c>
      <c r="N7" s="19">
        <v>4143</v>
      </c>
      <c r="O7" s="19">
        <v>7681</v>
      </c>
      <c r="P7" s="19">
        <v>1660</v>
      </c>
      <c r="Q7" s="19">
        <v>87</v>
      </c>
    </row>
    <row r="8" spans="2:17" x14ac:dyDescent="0.2">
      <c r="B8" s="18">
        <v>1975</v>
      </c>
      <c r="C8" s="19">
        <v>42286</v>
      </c>
      <c r="D8" s="19">
        <v>12453</v>
      </c>
      <c r="E8" s="19">
        <v>24170</v>
      </c>
      <c r="F8" s="19">
        <v>4752</v>
      </c>
      <c r="G8" s="19">
        <v>911</v>
      </c>
      <c r="H8" s="19">
        <v>25884</v>
      </c>
      <c r="I8" s="19">
        <v>6928</v>
      </c>
      <c r="J8" s="19">
        <v>15754</v>
      </c>
      <c r="K8" s="19">
        <v>2421</v>
      </c>
      <c r="L8" s="19">
        <v>781</v>
      </c>
      <c r="M8" s="19">
        <v>16402</v>
      </c>
      <c r="N8" s="19">
        <v>5525</v>
      </c>
      <c r="O8" s="19">
        <v>8416</v>
      </c>
      <c r="P8" s="19">
        <v>2331</v>
      </c>
      <c r="Q8" s="19">
        <v>130</v>
      </c>
    </row>
    <row r="9" spans="2:17" x14ac:dyDescent="0.2">
      <c r="B9" s="18">
        <v>1976</v>
      </c>
      <c r="C9" s="19">
        <v>38839</v>
      </c>
      <c r="D9" s="19">
        <v>11224</v>
      </c>
      <c r="E9" s="19">
        <v>22266</v>
      </c>
      <c r="F9" s="19">
        <v>4430</v>
      </c>
      <c r="G9" s="19">
        <v>919</v>
      </c>
      <c r="H9" s="19">
        <v>26355</v>
      </c>
      <c r="I9" s="19">
        <v>7007</v>
      </c>
      <c r="J9" s="19">
        <v>16079</v>
      </c>
      <c r="K9" s="19">
        <v>2461</v>
      </c>
      <c r="L9" s="19">
        <v>808</v>
      </c>
      <c r="M9" s="19">
        <v>12484</v>
      </c>
      <c r="N9" s="19">
        <v>4217</v>
      </c>
      <c r="O9" s="19">
        <v>6187</v>
      </c>
      <c r="P9" s="19">
        <v>1969</v>
      </c>
      <c r="Q9" s="19">
        <v>111</v>
      </c>
    </row>
    <row r="10" spans="2:17" x14ac:dyDescent="0.2">
      <c r="B10" s="18">
        <v>1977</v>
      </c>
      <c r="C10" s="19">
        <v>37076</v>
      </c>
      <c r="D10" s="19">
        <v>10715</v>
      </c>
      <c r="E10" s="19">
        <v>21252</v>
      </c>
      <c r="F10" s="19">
        <v>4260</v>
      </c>
      <c r="G10" s="19">
        <v>849</v>
      </c>
      <c r="H10" s="19">
        <v>26969</v>
      </c>
      <c r="I10" s="19">
        <v>7198</v>
      </c>
      <c r="J10" s="19">
        <v>16405</v>
      </c>
      <c r="K10" s="19">
        <v>2614</v>
      </c>
      <c r="L10" s="19">
        <v>752</v>
      </c>
      <c r="M10" s="19">
        <v>10107</v>
      </c>
      <c r="N10" s="19">
        <v>3517</v>
      </c>
      <c r="O10" s="19">
        <v>4847</v>
      </c>
      <c r="P10" s="19">
        <v>1646</v>
      </c>
      <c r="Q10" s="19">
        <v>97</v>
      </c>
    </row>
    <row r="11" spans="2:17" x14ac:dyDescent="0.2">
      <c r="B11" s="18">
        <v>1978</v>
      </c>
      <c r="C11" s="19">
        <v>35628</v>
      </c>
      <c r="D11" s="19">
        <v>9813</v>
      </c>
      <c r="E11" s="19">
        <v>20764</v>
      </c>
      <c r="F11" s="19">
        <v>4198</v>
      </c>
      <c r="G11" s="19">
        <v>853</v>
      </c>
      <c r="H11" s="19">
        <v>27293</v>
      </c>
      <c r="I11" s="19">
        <v>7184</v>
      </c>
      <c r="J11" s="19">
        <v>16640</v>
      </c>
      <c r="K11" s="19">
        <v>2730</v>
      </c>
      <c r="L11" s="19">
        <v>739</v>
      </c>
      <c r="M11" s="19">
        <v>8335</v>
      </c>
      <c r="N11" s="19">
        <v>2629</v>
      </c>
      <c r="O11" s="19">
        <v>4124</v>
      </c>
      <c r="P11" s="19">
        <v>1468</v>
      </c>
      <c r="Q11" s="19">
        <v>114</v>
      </c>
    </row>
    <row r="12" spans="2:17" x14ac:dyDescent="0.2">
      <c r="B12" s="18">
        <v>1979</v>
      </c>
      <c r="C12" s="19">
        <v>35555</v>
      </c>
      <c r="D12" s="19">
        <v>9510</v>
      </c>
      <c r="E12" s="19">
        <v>21262</v>
      </c>
      <c r="F12" s="19">
        <v>3951</v>
      </c>
      <c r="G12" s="19">
        <v>832</v>
      </c>
      <c r="H12" s="19">
        <v>27566</v>
      </c>
      <c r="I12" s="19">
        <v>7033</v>
      </c>
      <c r="J12" s="19">
        <v>17259</v>
      </c>
      <c r="K12" s="19">
        <v>2545</v>
      </c>
      <c r="L12" s="19">
        <v>729</v>
      </c>
      <c r="M12" s="19">
        <v>7989</v>
      </c>
      <c r="N12" s="19">
        <v>2477</v>
      </c>
      <c r="O12" s="19">
        <v>4003</v>
      </c>
      <c r="P12" s="19">
        <v>1406</v>
      </c>
      <c r="Q12" s="19">
        <v>103</v>
      </c>
    </row>
    <row r="13" spans="2:17" x14ac:dyDescent="0.2">
      <c r="B13" s="18">
        <v>1980</v>
      </c>
      <c r="C13" s="19">
        <v>36968</v>
      </c>
      <c r="D13" s="19">
        <v>9634</v>
      </c>
      <c r="E13" s="19">
        <v>22207</v>
      </c>
      <c r="F13" s="19">
        <v>4223</v>
      </c>
      <c r="G13" s="19">
        <v>904</v>
      </c>
      <c r="H13" s="19">
        <v>28827</v>
      </c>
      <c r="I13" s="19">
        <v>7211</v>
      </c>
      <c r="J13" s="19">
        <v>18025</v>
      </c>
      <c r="K13" s="19">
        <v>2795</v>
      </c>
      <c r="L13" s="19">
        <v>796</v>
      </c>
      <c r="M13" s="19">
        <v>8141</v>
      </c>
      <c r="N13" s="19">
        <v>2423</v>
      </c>
      <c r="O13" s="19">
        <v>4182</v>
      </c>
      <c r="P13" s="19">
        <v>1428</v>
      </c>
      <c r="Q13" s="19">
        <v>108</v>
      </c>
    </row>
    <row r="14" spans="2:17" x14ac:dyDescent="0.2">
      <c r="B14" s="18">
        <v>1981</v>
      </c>
      <c r="C14" s="19">
        <v>36032</v>
      </c>
      <c r="D14" s="19">
        <v>9083</v>
      </c>
      <c r="E14" s="19">
        <v>22033</v>
      </c>
      <c r="F14" s="19">
        <v>4136</v>
      </c>
      <c r="G14" s="19">
        <v>780</v>
      </c>
      <c r="H14" s="19">
        <v>27910</v>
      </c>
      <c r="I14" s="19">
        <v>6897</v>
      </c>
      <c r="J14" s="19">
        <v>17679</v>
      </c>
      <c r="K14" s="19">
        <v>2683</v>
      </c>
      <c r="L14" s="19">
        <v>651</v>
      </c>
      <c r="M14" s="19">
        <v>8122</v>
      </c>
      <c r="N14" s="19">
        <v>2186</v>
      </c>
      <c r="O14" s="19">
        <v>4354</v>
      </c>
      <c r="P14" s="19">
        <v>1453</v>
      </c>
      <c r="Q14" s="19">
        <v>129</v>
      </c>
    </row>
    <row r="15" spans="2:17" x14ac:dyDescent="0.2">
      <c r="B15" s="18">
        <v>1982</v>
      </c>
      <c r="C15" s="19">
        <v>35615</v>
      </c>
      <c r="D15" s="19">
        <v>8356</v>
      </c>
      <c r="E15" s="19">
        <v>22247</v>
      </c>
      <c r="F15" s="19">
        <v>4268</v>
      </c>
      <c r="G15" s="19">
        <v>744</v>
      </c>
      <c r="H15" s="19">
        <v>27498</v>
      </c>
      <c r="I15" s="19">
        <v>6246</v>
      </c>
      <c r="J15" s="19">
        <v>17824</v>
      </c>
      <c r="K15" s="19">
        <v>2777</v>
      </c>
      <c r="L15" s="19">
        <v>651</v>
      </c>
      <c r="M15" s="19">
        <v>8117</v>
      </c>
      <c r="N15" s="19">
        <v>2110</v>
      </c>
      <c r="O15" s="19">
        <v>4423</v>
      </c>
      <c r="P15" s="19">
        <v>1491</v>
      </c>
      <c r="Q15" s="19">
        <v>93</v>
      </c>
    </row>
    <row r="16" spans="2:17" x14ac:dyDescent="0.2">
      <c r="B16" s="18">
        <v>1983</v>
      </c>
      <c r="C16" s="19">
        <v>35738</v>
      </c>
      <c r="D16" s="19">
        <v>8376</v>
      </c>
      <c r="E16" s="19">
        <v>22352</v>
      </c>
      <c r="F16" s="19">
        <v>4281</v>
      </c>
      <c r="G16" s="19">
        <v>729</v>
      </c>
      <c r="H16" s="19">
        <v>27616</v>
      </c>
      <c r="I16" s="19">
        <v>6236</v>
      </c>
      <c r="J16" s="19">
        <v>17980</v>
      </c>
      <c r="K16" s="19">
        <v>2767</v>
      </c>
      <c r="L16" s="19">
        <v>633</v>
      </c>
      <c r="M16" s="19">
        <v>8122</v>
      </c>
      <c r="N16" s="19">
        <v>2140</v>
      </c>
      <c r="O16" s="19">
        <v>4372</v>
      </c>
      <c r="P16" s="19">
        <v>1514</v>
      </c>
      <c r="Q16" s="19">
        <v>96</v>
      </c>
    </row>
    <row r="17" spans="2:17" x14ac:dyDescent="0.2">
      <c r="B17" s="18">
        <v>1984</v>
      </c>
      <c r="C17" s="19">
        <v>37222</v>
      </c>
      <c r="D17" s="19">
        <v>8407</v>
      </c>
      <c r="E17" s="19">
        <v>23677</v>
      </c>
      <c r="F17" s="19">
        <v>4437</v>
      </c>
      <c r="G17" s="19">
        <v>701</v>
      </c>
      <c r="H17" s="19">
        <v>29042</v>
      </c>
      <c r="I17" s="19">
        <v>6330</v>
      </c>
      <c r="J17" s="19">
        <v>19184</v>
      </c>
      <c r="K17" s="19">
        <v>2916</v>
      </c>
      <c r="L17" s="19">
        <v>612</v>
      </c>
      <c r="M17" s="19">
        <v>8180</v>
      </c>
      <c r="N17" s="19">
        <v>2077</v>
      </c>
      <c r="O17" s="19">
        <v>4493</v>
      </c>
      <c r="P17" s="19">
        <v>1521</v>
      </c>
      <c r="Q17" s="19">
        <v>89</v>
      </c>
    </row>
    <row r="18" spans="2:17" x14ac:dyDescent="0.2">
      <c r="B18" s="18">
        <v>1985</v>
      </c>
      <c r="C18" s="19">
        <v>37854</v>
      </c>
      <c r="D18" s="19">
        <v>8442</v>
      </c>
      <c r="E18" s="19">
        <v>23988</v>
      </c>
      <c r="F18" s="19">
        <v>4679</v>
      </c>
      <c r="G18" s="19">
        <v>745</v>
      </c>
      <c r="H18" s="19">
        <v>29363</v>
      </c>
      <c r="I18" s="19">
        <v>6366</v>
      </c>
      <c r="J18" s="19">
        <v>19226</v>
      </c>
      <c r="K18" s="19">
        <v>3129</v>
      </c>
      <c r="L18" s="19">
        <v>642</v>
      </c>
      <c r="M18" s="19">
        <v>8491</v>
      </c>
      <c r="N18" s="19">
        <v>2076</v>
      </c>
      <c r="O18" s="19">
        <v>4762</v>
      </c>
      <c r="P18" s="19">
        <v>1550</v>
      </c>
      <c r="Q18" s="19">
        <v>103</v>
      </c>
    </row>
    <row r="19" spans="2:17" x14ac:dyDescent="0.2">
      <c r="B19" s="18">
        <v>1986</v>
      </c>
      <c r="C19" s="19">
        <v>38446</v>
      </c>
      <c r="D19" s="19">
        <v>8262</v>
      </c>
      <c r="E19" s="19">
        <v>24569</v>
      </c>
      <c r="F19" s="19">
        <v>4861</v>
      </c>
      <c r="G19" s="19">
        <v>754</v>
      </c>
      <c r="H19" s="19">
        <v>29755</v>
      </c>
      <c r="I19" s="19">
        <v>6277</v>
      </c>
      <c r="J19" s="19">
        <v>19528</v>
      </c>
      <c r="K19" s="19">
        <v>3297</v>
      </c>
      <c r="L19" s="19">
        <v>653</v>
      </c>
      <c r="M19" s="19">
        <v>8691</v>
      </c>
      <c r="N19" s="19">
        <v>1985</v>
      </c>
      <c r="O19" s="19">
        <v>5041</v>
      </c>
      <c r="P19" s="19">
        <v>1564</v>
      </c>
      <c r="Q19" s="19">
        <v>101</v>
      </c>
    </row>
    <row r="20" spans="2:17" x14ac:dyDescent="0.2">
      <c r="B20" s="18">
        <v>1987</v>
      </c>
      <c r="C20" s="19">
        <v>37836</v>
      </c>
      <c r="D20" s="19">
        <v>7825</v>
      </c>
      <c r="E20" s="19">
        <v>24234</v>
      </c>
      <c r="F20" s="19">
        <v>4895</v>
      </c>
      <c r="G20" s="19">
        <v>882</v>
      </c>
      <c r="H20" s="19">
        <v>29027</v>
      </c>
      <c r="I20" s="19">
        <v>5873</v>
      </c>
      <c r="J20" s="19">
        <v>18999</v>
      </c>
      <c r="K20" s="19">
        <v>3385</v>
      </c>
      <c r="L20" s="19">
        <v>770</v>
      </c>
      <c r="M20" s="19">
        <v>8809</v>
      </c>
      <c r="N20" s="19">
        <v>1952</v>
      </c>
      <c r="O20" s="19">
        <v>5235</v>
      </c>
      <c r="P20" s="19">
        <v>1510</v>
      </c>
      <c r="Q20" s="19">
        <v>112</v>
      </c>
    </row>
    <row r="21" spans="2:17" x14ac:dyDescent="0.2">
      <c r="B21" s="18">
        <v>1988</v>
      </c>
      <c r="C21" s="19">
        <v>38425</v>
      </c>
      <c r="D21" s="19">
        <v>7513</v>
      </c>
      <c r="E21" s="19">
        <v>25071</v>
      </c>
      <c r="F21" s="19">
        <v>5069</v>
      </c>
      <c r="G21" s="19">
        <v>772</v>
      </c>
      <c r="H21" s="19">
        <v>29299</v>
      </c>
      <c r="I21" s="19">
        <v>5617</v>
      </c>
      <c r="J21" s="19">
        <v>19501</v>
      </c>
      <c r="K21" s="19">
        <v>3523</v>
      </c>
      <c r="L21" s="19">
        <v>658</v>
      </c>
      <c r="M21" s="19">
        <v>9126</v>
      </c>
      <c r="N21" s="19">
        <v>1896</v>
      </c>
      <c r="O21" s="19">
        <v>5570</v>
      </c>
      <c r="P21" s="19">
        <v>1546</v>
      </c>
      <c r="Q21" s="19">
        <v>114</v>
      </c>
    </row>
    <row r="22" spans="2:17" x14ac:dyDescent="0.2">
      <c r="B22" s="18">
        <v>1989</v>
      </c>
      <c r="C22" s="19">
        <v>37381</v>
      </c>
      <c r="D22" s="19">
        <v>7164</v>
      </c>
      <c r="E22" s="19">
        <v>24598</v>
      </c>
      <c r="F22" s="19">
        <v>4855</v>
      </c>
      <c r="G22" s="19">
        <v>764</v>
      </c>
      <c r="H22" s="19">
        <v>27696</v>
      </c>
      <c r="I22" s="19">
        <v>5194</v>
      </c>
      <c r="J22" s="19">
        <v>18616</v>
      </c>
      <c r="K22" s="19">
        <v>3253</v>
      </c>
      <c r="L22" s="19">
        <v>633</v>
      </c>
      <c r="M22" s="19">
        <v>9685</v>
      </c>
      <c r="N22" s="19">
        <v>1970</v>
      </c>
      <c r="O22" s="19">
        <v>5982</v>
      </c>
      <c r="P22" s="19">
        <v>1602</v>
      </c>
      <c r="Q22" s="19">
        <v>131</v>
      </c>
    </row>
    <row r="23" spans="2:17" x14ac:dyDescent="0.2">
      <c r="B23" s="18">
        <v>1990</v>
      </c>
      <c r="C23" s="19">
        <v>36793</v>
      </c>
      <c r="D23" s="19">
        <v>6543</v>
      </c>
      <c r="E23" s="19">
        <v>24576</v>
      </c>
      <c r="F23" s="19">
        <v>4999</v>
      </c>
      <c r="G23" s="19">
        <v>675</v>
      </c>
      <c r="H23" s="19">
        <v>26509</v>
      </c>
      <c r="I23" s="19">
        <v>4565</v>
      </c>
      <c r="J23" s="19">
        <v>18061</v>
      </c>
      <c r="K23" s="19">
        <v>3332</v>
      </c>
      <c r="L23" s="19">
        <v>551</v>
      </c>
      <c r="M23" s="19">
        <v>10284</v>
      </c>
      <c r="N23" s="19">
        <v>1978</v>
      </c>
      <c r="O23" s="19">
        <v>6515</v>
      </c>
      <c r="P23" s="19">
        <v>1667</v>
      </c>
      <c r="Q23" s="19">
        <v>124</v>
      </c>
    </row>
    <row r="24" spans="2:17" x14ac:dyDescent="0.2">
      <c r="B24" s="18">
        <v>1991</v>
      </c>
      <c r="C24" s="19">
        <v>37015</v>
      </c>
      <c r="D24" s="19">
        <v>6817</v>
      </c>
      <c r="E24" s="19">
        <v>24616</v>
      </c>
      <c r="F24" s="19">
        <v>4950</v>
      </c>
      <c r="G24" s="19">
        <v>632</v>
      </c>
      <c r="H24" s="19">
        <v>25469</v>
      </c>
      <c r="I24" s="19">
        <v>4567</v>
      </c>
      <c r="J24" s="19">
        <v>17228</v>
      </c>
      <c r="K24" s="19">
        <v>3160</v>
      </c>
      <c r="L24" s="19">
        <v>514</v>
      </c>
      <c r="M24" s="19">
        <v>11546</v>
      </c>
      <c r="N24" s="19">
        <v>2250</v>
      </c>
      <c r="O24" s="19">
        <v>7388</v>
      </c>
      <c r="P24" s="19">
        <v>1790</v>
      </c>
      <c r="Q24" s="19">
        <v>118</v>
      </c>
    </row>
    <row r="25" spans="2:17" x14ac:dyDescent="0.2">
      <c r="B25" s="18">
        <v>1992</v>
      </c>
      <c r="C25" s="19">
        <v>39605</v>
      </c>
      <c r="D25" s="19">
        <v>7338</v>
      </c>
      <c r="E25" s="19">
        <v>25962</v>
      </c>
      <c r="F25" s="19">
        <v>5606</v>
      </c>
      <c r="G25" s="19">
        <v>699</v>
      </c>
      <c r="H25" s="19">
        <v>26386</v>
      </c>
      <c r="I25" s="19">
        <v>4469</v>
      </c>
      <c r="J25" s="19">
        <v>18022</v>
      </c>
      <c r="K25" s="19">
        <v>3323</v>
      </c>
      <c r="L25" s="19">
        <v>572</v>
      </c>
      <c r="M25" s="19">
        <v>13219</v>
      </c>
      <c r="N25" s="19">
        <v>2869</v>
      </c>
      <c r="O25" s="19">
        <v>7940</v>
      </c>
      <c r="P25" s="19">
        <v>2283</v>
      </c>
      <c r="Q25" s="19">
        <v>127</v>
      </c>
    </row>
    <row r="26" spans="2:17" x14ac:dyDescent="0.2">
      <c r="B26" s="18">
        <v>1993</v>
      </c>
      <c r="C26" s="19">
        <v>40342</v>
      </c>
      <c r="D26" s="19">
        <v>8064</v>
      </c>
      <c r="E26" s="19">
        <v>25791</v>
      </c>
      <c r="F26" s="19">
        <v>5751</v>
      </c>
      <c r="G26" s="19">
        <v>736</v>
      </c>
      <c r="H26" s="19">
        <v>27739</v>
      </c>
      <c r="I26" s="19">
        <v>5155</v>
      </c>
      <c r="J26" s="19">
        <v>18178</v>
      </c>
      <c r="K26" s="19">
        <v>3812</v>
      </c>
      <c r="L26" s="19">
        <v>594</v>
      </c>
      <c r="M26" s="19">
        <v>12603</v>
      </c>
      <c r="N26" s="19">
        <v>2909</v>
      </c>
      <c r="O26" s="19">
        <v>7613</v>
      </c>
      <c r="P26" s="19">
        <v>1939</v>
      </c>
      <c r="Q26" s="19">
        <v>142</v>
      </c>
    </row>
    <row r="27" spans="2:17" x14ac:dyDescent="0.2">
      <c r="B27" s="18">
        <v>1994</v>
      </c>
      <c r="C27" s="19">
        <v>43814</v>
      </c>
      <c r="D27" s="19">
        <v>8971</v>
      </c>
      <c r="E27" s="19">
        <v>27333</v>
      </c>
      <c r="F27" s="19">
        <v>6680</v>
      </c>
      <c r="G27" s="19">
        <v>830</v>
      </c>
      <c r="H27" s="19">
        <v>30613</v>
      </c>
      <c r="I27" s="19">
        <v>5812</v>
      </c>
      <c r="J27" s="19">
        <v>19608</v>
      </c>
      <c r="K27" s="19">
        <v>4508</v>
      </c>
      <c r="L27" s="19">
        <v>685</v>
      </c>
      <c r="M27" s="19">
        <v>13201</v>
      </c>
      <c r="N27" s="19">
        <v>3159</v>
      </c>
      <c r="O27" s="19">
        <v>7725</v>
      </c>
      <c r="P27" s="19">
        <v>2172</v>
      </c>
      <c r="Q27" s="19">
        <v>145</v>
      </c>
    </row>
    <row r="28" spans="2:17" x14ac:dyDescent="0.2">
      <c r="B28" s="18">
        <v>1995</v>
      </c>
      <c r="C28" s="19">
        <v>43528</v>
      </c>
      <c r="D28" s="19">
        <v>9088</v>
      </c>
      <c r="E28" s="19">
        <v>26666</v>
      </c>
      <c r="F28" s="19">
        <v>6903</v>
      </c>
      <c r="G28" s="19">
        <v>871</v>
      </c>
      <c r="H28" s="19">
        <v>30218</v>
      </c>
      <c r="I28" s="19">
        <v>5876</v>
      </c>
      <c r="J28" s="19">
        <v>18931</v>
      </c>
      <c r="K28" s="19">
        <v>4694</v>
      </c>
      <c r="L28" s="19">
        <v>717</v>
      </c>
      <c r="M28" s="19">
        <v>13310</v>
      </c>
      <c r="N28" s="19">
        <v>3212</v>
      </c>
      <c r="O28" s="19">
        <v>7735</v>
      </c>
      <c r="P28" s="19">
        <v>2209</v>
      </c>
      <c r="Q28" s="19">
        <v>154</v>
      </c>
    </row>
    <row r="29" spans="2:17" x14ac:dyDescent="0.2">
      <c r="B29" s="18">
        <v>1996</v>
      </c>
      <c r="C29" s="19">
        <v>43932</v>
      </c>
      <c r="D29" s="19">
        <v>8962</v>
      </c>
      <c r="E29" s="19">
        <v>26332</v>
      </c>
      <c r="F29" s="19">
        <v>7604</v>
      </c>
      <c r="G29" s="19">
        <v>1034</v>
      </c>
      <c r="H29" s="19">
        <v>30390</v>
      </c>
      <c r="I29" s="19">
        <v>5792</v>
      </c>
      <c r="J29" s="19">
        <v>18657</v>
      </c>
      <c r="K29" s="19">
        <v>5174</v>
      </c>
      <c r="L29" s="19">
        <v>767</v>
      </c>
      <c r="M29" s="19">
        <v>13542</v>
      </c>
      <c r="N29" s="19">
        <v>3170</v>
      </c>
      <c r="O29" s="19">
        <v>7675</v>
      </c>
      <c r="P29" s="19">
        <v>2430</v>
      </c>
      <c r="Q29" s="19">
        <v>267</v>
      </c>
    </row>
    <row r="30" spans="2:17" x14ac:dyDescent="0.2">
      <c r="B30" s="18">
        <v>1997</v>
      </c>
      <c r="C30" s="19">
        <v>41845</v>
      </c>
      <c r="D30" s="19">
        <v>8550</v>
      </c>
      <c r="E30" s="19">
        <v>25130</v>
      </c>
      <c r="F30" s="19">
        <v>7280</v>
      </c>
      <c r="G30" s="19">
        <v>885</v>
      </c>
      <c r="H30" s="19">
        <v>29150</v>
      </c>
      <c r="I30" s="19">
        <v>5495</v>
      </c>
      <c r="J30" s="19">
        <v>17992</v>
      </c>
      <c r="K30" s="19">
        <v>4970</v>
      </c>
      <c r="L30" s="19">
        <v>693</v>
      </c>
      <c r="M30" s="19">
        <v>12695</v>
      </c>
      <c r="N30" s="19">
        <v>3055</v>
      </c>
      <c r="O30" s="19">
        <v>7138</v>
      </c>
      <c r="P30" s="19">
        <v>2310</v>
      </c>
      <c r="Q30" s="19">
        <v>192</v>
      </c>
    </row>
    <row r="31" spans="2:17" x14ac:dyDescent="0.2">
      <c r="B31" s="18">
        <v>1998</v>
      </c>
      <c r="C31" s="19">
        <v>41817</v>
      </c>
      <c r="D31" s="19">
        <v>8245</v>
      </c>
      <c r="E31" s="19">
        <v>24997</v>
      </c>
      <c r="F31" s="19">
        <v>7589</v>
      </c>
      <c r="G31" s="19">
        <v>986</v>
      </c>
      <c r="H31" s="19">
        <v>29307</v>
      </c>
      <c r="I31" s="19">
        <v>5354</v>
      </c>
      <c r="J31" s="19">
        <v>17912</v>
      </c>
      <c r="K31" s="19">
        <v>5287</v>
      </c>
      <c r="L31" s="19">
        <v>754</v>
      </c>
      <c r="M31" s="19">
        <v>12510</v>
      </c>
      <c r="N31" s="19">
        <v>2891</v>
      </c>
      <c r="O31" s="19">
        <v>7085</v>
      </c>
      <c r="P31" s="19">
        <v>2302</v>
      </c>
      <c r="Q31" s="19">
        <v>232</v>
      </c>
    </row>
    <row r="32" spans="2:17" x14ac:dyDescent="0.2">
      <c r="B32" s="18">
        <v>1999</v>
      </c>
      <c r="C32" s="19">
        <v>39550</v>
      </c>
      <c r="D32" s="19">
        <v>7771</v>
      </c>
      <c r="E32" s="19">
        <v>23376</v>
      </c>
      <c r="F32" s="19">
        <v>7413</v>
      </c>
      <c r="G32" s="19">
        <v>990</v>
      </c>
      <c r="H32" s="19">
        <v>27439</v>
      </c>
      <c r="I32" s="19">
        <v>4978</v>
      </c>
      <c r="J32" s="19">
        <v>16498</v>
      </c>
      <c r="K32" s="19">
        <v>5187</v>
      </c>
      <c r="L32" s="19">
        <v>776</v>
      </c>
      <c r="M32" s="19">
        <v>12111</v>
      </c>
      <c r="N32" s="19">
        <v>2793</v>
      </c>
      <c r="O32" s="19">
        <v>6878</v>
      </c>
      <c r="P32" s="19">
        <v>2226</v>
      </c>
      <c r="Q32" s="19">
        <v>214</v>
      </c>
    </row>
    <row r="33" spans="2:17" x14ac:dyDescent="0.2">
      <c r="B33" s="18">
        <v>2000</v>
      </c>
      <c r="C33" s="19">
        <v>41114</v>
      </c>
      <c r="D33" s="19">
        <v>7871</v>
      </c>
      <c r="E33" s="19">
        <v>24382</v>
      </c>
      <c r="F33" s="19">
        <v>7753</v>
      </c>
      <c r="G33" s="19">
        <v>1108</v>
      </c>
      <c r="H33" s="19">
        <v>28558</v>
      </c>
      <c r="I33" s="19">
        <v>4964</v>
      </c>
      <c r="J33" s="19">
        <v>17255</v>
      </c>
      <c r="K33" s="19">
        <v>5513</v>
      </c>
      <c r="L33" s="19">
        <v>826</v>
      </c>
      <c r="M33" s="19">
        <v>12556</v>
      </c>
      <c r="N33" s="19">
        <v>2907</v>
      </c>
      <c r="O33" s="19">
        <v>7127</v>
      </c>
      <c r="P33" s="19">
        <v>2240</v>
      </c>
      <c r="Q33" s="19">
        <v>282</v>
      </c>
    </row>
    <row r="34" spans="2:17" x14ac:dyDescent="0.2">
      <c r="B34" s="18">
        <v>2001</v>
      </c>
      <c r="C34" s="19">
        <v>38174</v>
      </c>
      <c r="D34" s="19">
        <v>7082</v>
      </c>
      <c r="E34" s="19">
        <v>22752</v>
      </c>
      <c r="F34" s="19">
        <v>7382</v>
      </c>
      <c r="G34" s="19">
        <v>958</v>
      </c>
      <c r="H34" s="19">
        <v>27442</v>
      </c>
      <c r="I34" s="19">
        <v>4801</v>
      </c>
      <c r="J34" s="19">
        <v>16513</v>
      </c>
      <c r="K34" s="19">
        <v>5373</v>
      </c>
      <c r="L34" s="19">
        <v>755</v>
      </c>
      <c r="M34" s="19">
        <v>10732</v>
      </c>
      <c r="N34" s="19">
        <v>2281</v>
      </c>
      <c r="O34" s="19">
        <v>6239</v>
      </c>
      <c r="P34" s="19">
        <v>2009</v>
      </c>
      <c r="Q34" s="19">
        <v>203</v>
      </c>
    </row>
    <row r="35" spans="2:17" x14ac:dyDescent="0.2">
      <c r="B35" s="18">
        <v>2002</v>
      </c>
      <c r="C35" s="19">
        <v>37431</v>
      </c>
      <c r="D35" s="19">
        <v>6478</v>
      </c>
      <c r="E35" s="19">
        <v>22382</v>
      </c>
      <c r="F35" s="19">
        <v>7593</v>
      </c>
      <c r="G35" s="19">
        <v>978</v>
      </c>
      <c r="H35" s="19">
        <v>26788</v>
      </c>
      <c r="I35" s="19">
        <v>4445</v>
      </c>
      <c r="J35" s="19">
        <v>15962</v>
      </c>
      <c r="K35" s="19">
        <v>5611</v>
      </c>
      <c r="L35" s="19">
        <v>770</v>
      </c>
      <c r="M35" s="19">
        <v>10643</v>
      </c>
      <c r="N35" s="19">
        <v>2033</v>
      </c>
      <c r="O35" s="19">
        <v>6420</v>
      </c>
      <c r="P35" s="19">
        <v>1982</v>
      </c>
      <c r="Q35" s="19">
        <v>208</v>
      </c>
    </row>
    <row r="36" spans="2:17" x14ac:dyDescent="0.2">
      <c r="B36" s="18">
        <v>2003</v>
      </c>
      <c r="C36" s="19">
        <v>38350</v>
      </c>
      <c r="D36" s="19">
        <v>6690</v>
      </c>
      <c r="E36" s="19">
        <v>22612</v>
      </c>
      <c r="F36" s="19">
        <v>7978</v>
      </c>
      <c r="G36" s="19">
        <v>1070</v>
      </c>
      <c r="H36" s="19">
        <v>27035</v>
      </c>
      <c r="I36" s="19">
        <v>4569</v>
      </c>
      <c r="J36" s="19">
        <v>15940</v>
      </c>
      <c r="K36" s="19">
        <v>5699</v>
      </c>
      <c r="L36" s="19">
        <v>827</v>
      </c>
      <c r="M36" s="19">
        <v>11315</v>
      </c>
      <c r="N36" s="19">
        <v>2121</v>
      </c>
      <c r="O36" s="19">
        <v>6672</v>
      </c>
      <c r="P36" s="19">
        <v>243</v>
      </c>
      <c r="Q36" s="19">
        <v>243</v>
      </c>
    </row>
    <row r="37" spans="2:17" x14ac:dyDescent="0.2">
      <c r="B37" s="18">
        <v>2004</v>
      </c>
      <c r="C37" s="19">
        <v>38412</v>
      </c>
      <c r="D37" s="19">
        <v>6537</v>
      </c>
      <c r="E37" s="19">
        <v>22609</v>
      </c>
      <c r="F37" s="19">
        <v>8207</v>
      </c>
      <c r="G37" s="19">
        <v>1059</v>
      </c>
      <c r="H37" s="19">
        <v>26692</v>
      </c>
      <c r="I37" s="19">
        <v>4334</v>
      </c>
      <c r="J37" s="19">
        <v>15718</v>
      </c>
      <c r="K37" s="19">
        <v>5805</v>
      </c>
      <c r="L37" s="19">
        <v>835</v>
      </c>
      <c r="M37" s="19">
        <v>11720</v>
      </c>
      <c r="N37" s="19">
        <v>2203</v>
      </c>
      <c r="O37" s="19">
        <v>6891</v>
      </c>
      <c r="P37" s="19">
        <v>2402</v>
      </c>
      <c r="Q37" s="19">
        <v>224</v>
      </c>
    </row>
    <row r="38" spans="2:17" x14ac:dyDescent="0.2">
      <c r="B38" s="18">
        <v>2005</v>
      </c>
      <c r="C38" s="19">
        <v>39362</v>
      </c>
      <c r="D38" s="19">
        <v>6525</v>
      </c>
      <c r="E38" s="19">
        <v>22885</v>
      </c>
      <c r="F38" s="19">
        <v>8817</v>
      </c>
      <c r="G38" s="19">
        <v>1135</v>
      </c>
      <c r="H38" s="19">
        <v>27528</v>
      </c>
      <c r="I38" s="19">
        <v>4455</v>
      </c>
      <c r="J38" s="19">
        <v>15962</v>
      </c>
      <c r="K38" s="19">
        <v>6220</v>
      </c>
      <c r="L38" s="19">
        <v>891</v>
      </c>
      <c r="M38" s="19">
        <v>11834</v>
      </c>
      <c r="N38" s="19">
        <v>2070</v>
      </c>
      <c r="O38" s="19">
        <v>6923</v>
      </c>
      <c r="P38" s="19">
        <v>2597</v>
      </c>
      <c r="Q38" s="19">
        <v>244</v>
      </c>
    </row>
    <row r="39" spans="2:17" x14ac:dyDescent="0.2">
      <c r="B39" s="18">
        <v>2006</v>
      </c>
      <c r="C39" s="19">
        <v>40525</v>
      </c>
      <c r="D39" s="19">
        <v>6597</v>
      </c>
      <c r="E39" s="19">
        <v>23357</v>
      </c>
      <c r="F39" s="19">
        <v>9388</v>
      </c>
      <c r="G39" s="19">
        <v>1183</v>
      </c>
      <c r="H39" s="19">
        <v>27718</v>
      </c>
      <c r="I39" s="19">
        <v>4478</v>
      </c>
      <c r="J39" s="19">
        <v>16029</v>
      </c>
      <c r="K39" s="19">
        <v>6316</v>
      </c>
      <c r="L39" s="19">
        <v>895</v>
      </c>
      <c r="M39" s="19">
        <v>12807</v>
      </c>
      <c r="N39" s="19">
        <v>2119</v>
      </c>
      <c r="O39" s="19">
        <v>7328</v>
      </c>
      <c r="P39" s="19">
        <v>3072</v>
      </c>
      <c r="Q39" s="19">
        <v>288</v>
      </c>
    </row>
    <row r="40" spans="2:17" x14ac:dyDescent="0.2">
      <c r="B40" s="18">
        <v>2007</v>
      </c>
      <c r="C40" s="19">
        <v>42319</v>
      </c>
      <c r="D40" s="19">
        <v>6718</v>
      </c>
      <c r="E40" s="19">
        <v>24278</v>
      </c>
      <c r="F40" s="19">
        <v>10067</v>
      </c>
      <c r="G40" s="19">
        <v>1256</v>
      </c>
      <c r="H40" s="19">
        <v>28469</v>
      </c>
      <c r="I40" s="19">
        <v>4558</v>
      </c>
      <c r="J40" s="19">
        <v>16254</v>
      </c>
      <c r="K40" s="19">
        <v>6682</v>
      </c>
      <c r="L40" s="19">
        <v>975</v>
      </c>
      <c r="M40" s="19">
        <v>13850</v>
      </c>
      <c r="N40" s="19">
        <v>2160</v>
      </c>
      <c r="O40" s="19">
        <v>8024</v>
      </c>
      <c r="P40" s="19">
        <v>3385</v>
      </c>
      <c r="Q40" s="19">
        <v>281</v>
      </c>
    </row>
    <row r="41" spans="2:17" x14ac:dyDescent="0.2">
      <c r="B41" s="18">
        <v>2008</v>
      </c>
      <c r="C41" s="19">
        <v>42201</v>
      </c>
      <c r="D41" s="19">
        <v>6423</v>
      </c>
      <c r="E41" s="19">
        <v>24645</v>
      </c>
      <c r="F41" s="19">
        <v>9852</v>
      </c>
      <c r="G41" s="19">
        <v>1281</v>
      </c>
      <c r="H41" s="19">
        <v>28499</v>
      </c>
      <c r="I41" s="19">
        <v>4472</v>
      </c>
      <c r="J41" s="19">
        <v>16458</v>
      </c>
      <c r="K41" s="19">
        <v>6582</v>
      </c>
      <c r="L41" s="19">
        <v>987</v>
      </c>
      <c r="M41" s="19">
        <v>13702</v>
      </c>
      <c r="N41" s="19">
        <v>1951</v>
      </c>
      <c r="O41" s="19">
        <v>8187</v>
      </c>
      <c r="P41" s="19">
        <v>3270</v>
      </c>
      <c r="Q41" s="19">
        <v>294</v>
      </c>
    </row>
    <row r="42" spans="2:17" x14ac:dyDescent="0.2">
      <c r="B42" s="18">
        <v>2009</v>
      </c>
      <c r="C42" s="19">
        <v>43227</v>
      </c>
      <c r="D42" s="19">
        <v>6468</v>
      </c>
      <c r="E42" s="19">
        <v>25057</v>
      </c>
      <c r="F42" s="19">
        <v>10258</v>
      </c>
      <c r="G42" s="19">
        <v>1444</v>
      </c>
      <c r="H42" s="19">
        <v>28591</v>
      </c>
      <c r="I42" s="19">
        <v>4355</v>
      </c>
      <c r="J42" s="19">
        <v>16336</v>
      </c>
      <c r="K42" s="19">
        <v>6757</v>
      </c>
      <c r="L42" s="19">
        <v>1143</v>
      </c>
      <c r="M42" s="19">
        <v>14636</v>
      </c>
      <c r="N42" s="19">
        <v>2113</v>
      </c>
      <c r="O42" s="19">
        <v>8721</v>
      </c>
      <c r="P42" s="19">
        <v>3501</v>
      </c>
      <c r="Q42" s="19">
        <v>301</v>
      </c>
    </row>
    <row r="43" spans="2:17" x14ac:dyDescent="0.2">
      <c r="B43" s="18">
        <v>2010</v>
      </c>
      <c r="C43" s="19">
        <v>42316</v>
      </c>
      <c r="D43" s="19">
        <v>6382</v>
      </c>
      <c r="E43" s="19">
        <v>24525</v>
      </c>
      <c r="F43" s="19">
        <v>10029</v>
      </c>
      <c r="G43" s="19">
        <v>1380</v>
      </c>
      <c r="H43" s="19">
        <v>27948</v>
      </c>
      <c r="I43" s="19">
        <v>4358</v>
      </c>
      <c r="J43" s="19">
        <v>15987</v>
      </c>
      <c r="K43" s="19">
        <v>6461</v>
      </c>
      <c r="L43" s="19">
        <v>1142</v>
      </c>
      <c r="M43" s="19">
        <v>14368</v>
      </c>
      <c r="N43" s="19">
        <v>2024</v>
      </c>
      <c r="O43" s="19">
        <v>8538</v>
      </c>
      <c r="P43" s="19">
        <v>3568</v>
      </c>
      <c r="Q43" s="19">
        <v>238</v>
      </c>
    </row>
    <row r="44" spans="2:17" x14ac:dyDescent="0.2">
      <c r="B44" s="18">
        <v>2011</v>
      </c>
      <c r="C44" s="19">
        <v>44583</v>
      </c>
      <c r="D44" s="19">
        <v>6603</v>
      </c>
      <c r="E44" s="19">
        <v>25430</v>
      </c>
      <c r="F44" s="19">
        <v>10927</v>
      </c>
      <c r="G44" s="19">
        <v>1623</v>
      </c>
      <c r="H44" s="19">
        <v>28800</v>
      </c>
      <c r="I44" s="19">
        <v>4358</v>
      </c>
      <c r="J44" s="19">
        <v>16299</v>
      </c>
      <c r="K44" s="19">
        <v>6825</v>
      </c>
      <c r="L44" s="19">
        <v>1318</v>
      </c>
      <c r="M44" s="19">
        <v>15783</v>
      </c>
      <c r="N44" s="19">
        <v>2245</v>
      </c>
      <c r="O44" s="19">
        <v>9131</v>
      </c>
      <c r="P44" s="19">
        <v>4102</v>
      </c>
      <c r="Q44" s="19">
        <v>305</v>
      </c>
    </row>
    <row r="45" spans="2:17" x14ac:dyDescent="0.2">
      <c r="B45" s="18">
        <v>2012</v>
      </c>
      <c r="C45" s="19">
        <v>44819</v>
      </c>
      <c r="D45" s="19">
        <v>6760</v>
      </c>
      <c r="E45" s="19">
        <v>25388</v>
      </c>
      <c r="F45" s="19">
        <v>11079</v>
      </c>
      <c r="G45" s="19">
        <v>1592</v>
      </c>
      <c r="H45" s="19">
        <v>28819</v>
      </c>
      <c r="I45" s="19">
        <v>4448</v>
      </c>
      <c r="J45" s="19">
        <v>16222</v>
      </c>
      <c r="K45" s="19">
        <v>6885</v>
      </c>
      <c r="L45" s="19">
        <v>1264</v>
      </c>
      <c r="M45" s="19">
        <v>16000</v>
      </c>
      <c r="N45" s="19">
        <v>2312</v>
      </c>
      <c r="O45" s="19">
        <v>9166</v>
      </c>
      <c r="P45" s="19">
        <v>4194</v>
      </c>
      <c r="Q45" s="19">
        <v>328</v>
      </c>
    </row>
    <row r="46" spans="2:17" x14ac:dyDescent="0.2">
      <c r="B46" s="18">
        <v>2013</v>
      </c>
      <c r="C46" s="19">
        <v>44504</v>
      </c>
      <c r="D46" s="19">
        <v>6681</v>
      </c>
      <c r="E46" s="19">
        <v>25350</v>
      </c>
      <c r="F46" s="19">
        <v>10811</v>
      </c>
      <c r="G46" s="19">
        <v>1662</v>
      </c>
      <c r="H46" s="19">
        <v>29221</v>
      </c>
      <c r="I46" s="19">
        <v>4365</v>
      </c>
      <c r="J46" s="19">
        <v>16723</v>
      </c>
      <c r="K46" s="19">
        <v>6811</v>
      </c>
      <c r="L46" s="19">
        <v>1322</v>
      </c>
      <c r="M46" s="19">
        <v>15283</v>
      </c>
      <c r="N46" s="19">
        <v>2316</v>
      </c>
      <c r="O46" s="19">
        <v>8627</v>
      </c>
      <c r="P46" s="19">
        <v>4000</v>
      </c>
      <c r="Q46" s="19">
        <v>340</v>
      </c>
    </row>
    <row r="47" spans="2:17" x14ac:dyDescent="0.2">
      <c r="B47" s="18">
        <v>2014</v>
      </c>
      <c r="C47" s="19">
        <v>44338</v>
      </c>
      <c r="D47" s="19">
        <v>6636</v>
      </c>
      <c r="E47" s="19">
        <v>25213</v>
      </c>
      <c r="F47" s="19">
        <v>10759</v>
      </c>
      <c r="G47" s="19">
        <v>1730</v>
      </c>
      <c r="H47" s="19">
        <v>28748</v>
      </c>
      <c r="I47" s="19">
        <v>4244</v>
      </c>
      <c r="J47" s="19">
        <v>16548</v>
      </c>
      <c r="K47" s="19">
        <v>6577</v>
      </c>
      <c r="L47" s="19">
        <v>1379</v>
      </c>
      <c r="M47" s="19">
        <v>15590</v>
      </c>
      <c r="N47" s="19">
        <v>2392</v>
      </c>
      <c r="O47" s="19">
        <v>8665</v>
      </c>
      <c r="P47" s="19">
        <v>4182</v>
      </c>
      <c r="Q47" s="19">
        <v>351</v>
      </c>
    </row>
    <row r="48" spans="2:17" x14ac:dyDescent="0.2">
      <c r="B48" s="18">
        <v>2015</v>
      </c>
      <c r="C48" s="19">
        <v>46209</v>
      </c>
      <c r="D48" s="19">
        <v>7031</v>
      </c>
      <c r="E48" s="19">
        <v>26214</v>
      </c>
      <c r="F48" s="19">
        <v>11138</v>
      </c>
      <c r="G48" s="19">
        <v>1826</v>
      </c>
      <c r="H48" s="19">
        <v>29207</v>
      </c>
      <c r="I48" s="19">
        <v>4358</v>
      </c>
      <c r="J48" s="19">
        <v>16812</v>
      </c>
      <c r="K48" s="19">
        <v>6585</v>
      </c>
      <c r="L48" s="19">
        <v>1452</v>
      </c>
      <c r="M48" s="19">
        <v>17002</v>
      </c>
      <c r="N48" s="19">
        <v>2673</v>
      </c>
      <c r="O48" s="19">
        <v>9402</v>
      </c>
      <c r="P48" s="19">
        <v>4553</v>
      </c>
      <c r="Q48" s="19">
        <v>374</v>
      </c>
    </row>
    <row r="49" spans="2:17" x14ac:dyDescent="0.2">
      <c r="B49" s="18">
        <v>2016</v>
      </c>
      <c r="C49" s="19">
        <v>47205</v>
      </c>
      <c r="D49" s="19">
        <v>7105</v>
      </c>
      <c r="E49" s="19">
        <v>26395</v>
      </c>
      <c r="F49" s="19">
        <v>11813</v>
      </c>
      <c r="G49" s="19">
        <v>1892</v>
      </c>
      <c r="H49" s="19">
        <v>29540</v>
      </c>
      <c r="I49" s="19">
        <v>4377</v>
      </c>
      <c r="J49" s="19">
        <v>16870</v>
      </c>
      <c r="K49" s="19">
        <v>6809</v>
      </c>
      <c r="L49" s="19">
        <v>1484</v>
      </c>
      <c r="M49" s="19">
        <v>17665</v>
      </c>
      <c r="N49" s="19">
        <v>2728</v>
      </c>
      <c r="O49" s="19">
        <v>9525</v>
      </c>
      <c r="P49" s="19">
        <v>5004</v>
      </c>
      <c r="Q49" s="19">
        <v>408</v>
      </c>
    </row>
    <row r="50" spans="2:17" x14ac:dyDescent="0.2">
      <c r="B50" s="18">
        <v>2017</v>
      </c>
      <c r="C50" s="19">
        <v>48083</v>
      </c>
      <c r="D50" s="19">
        <v>7298</v>
      </c>
      <c r="E50" s="19">
        <v>26755</v>
      </c>
      <c r="F50" s="19">
        <v>11950</v>
      </c>
      <c r="G50" s="19">
        <v>2080</v>
      </c>
      <c r="H50" s="19">
        <v>30010</v>
      </c>
      <c r="I50" s="19">
        <v>4458</v>
      </c>
      <c r="J50" s="19">
        <v>17096</v>
      </c>
      <c r="K50" s="19">
        <v>6828</v>
      </c>
      <c r="L50" s="19">
        <v>1628</v>
      </c>
      <c r="M50" s="19">
        <v>18073</v>
      </c>
      <c r="N50" s="19">
        <v>2840</v>
      </c>
      <c r="O50" s="19">
        <v>9659</v>
      </c>
      <c r="P50" s="19">
        <v>5122</v>
      </c>
      <c r="Q50" s="19">
        <v>452</v>
      </c>
    </row>
    <row r="51" spans="2:17" x14ac:dyDescent="0.2">
      <c r="B51" s="18">
        <v>2018</v>
      </c>
      <c r="C51" s="19">
        <v>48759</v>
      </c>
      <c r="D51" s="19">
        <v>7331</v>
      </c>
      <c r="E51" s="19">
        <v>27019</v>
      </c>
      <c r="F51" s="19">
        <v>12075</v>
      </c>
      <c r="G51" s="19">
        <v>2334</v>
      </c>
      <c r="H51" s="19">
        <v>30067</v>
      </c>
      <c r="I51" s="19">
        <v>4354</v>
      </c>
      <c r="J51" s="19">
        <v>17096</v>
      </c>
      <c r="K51" s="19">
        <v>6810</v>
      </c>
      <c r="L51" s="19">
        <v>1807</v>
      </c>
      <c r="M51" s="19">
        <v>18692</v>
      </c>
      <c r="N51" s="19">
        <v>2977</v>
      </c>
      <c r="O51" s="19">
        <v>9923</v>
      </c>
      <c r="P51" s="19">
        <v>5265</v>
      </c>
      <c r="Q51" s="19">
        <v>527</v>
      </c>
    </row>
    <row r="52" spans="2:17" x14ac:dyDescent="0.2">
      <c r="B52" s="18">
        <v>2019</v>
      </c>
      <c r="C52" s="19">
        <v>49748</v>
      </c>
      <c r="D52" s="19">
        <v>7705</v>
      </c>
      <c r="E52" s="19">
        <v>27291</v>
      </c>
      <c r="F52" s="19">
        <v>12394</v>
      </c>
      <c r="G52" s="19">
        <v>2358</v>
      </c>
      <c r="H52" s="19">
        <v>30709</v>
      </c>
      <c r="I52" s="19">
        <v>4642</v>
      </c>
      <c r="J52" s="19">
        <v>17322</v>
      </c>
      <c r="K52" s="19">
        <v>6875</v>
      </c>
      <c r="L52" s="19">
        <v>1870</v>
      </c>
      <c r="M52" s="19">
        <v>19039</v>
      </c>
      <c r="N52" s="19">
        <v>3063</v>
      </c>
      <c r="O52" s="19">
        <v>9969</v>
      </c>
      <c r="P52" s="19">
        <v>5519</v>
      </c>
      <c r="Q52" s="19">
        <v>488</v>
      </c>
    </row>
    <row r="53" spans="2:17" x14ac:dyDescent="0.2">
      <c r="B53" s="18">
        <v>2020</v>
      </c>
      <c r="C53" s="19">
        <v>50497</v>
      </c>
      <c r="D53" s="19">
        <v>7752</v>
      </c>
      <c r="E53" s="19">
        <v>28046</v>
      </c>
      <c r="F53" s="19">
        <v>12282</v>
      </c>
      <c r="G53" s="19">
        <v>2417</v>
      </c>
      <c r="H53" s="19">
        <v>31520</v>
      </c>
      <c r="I53" s="19">
        <v>4767</v>
      </c>
      <c r="J53" s="19">
        <v>17982</v>
      </c>
      <c r="K53" s="19">
        <v>6856</v>
      </c>
      <c r="L53" s="19">
        <v>1915</v>
      </c>
      <c r="M53" s="19">
        <v>18977</v>
      </c>
      <c r="N53" s="19">
        <v>2985</v>
      </c>
      <c r="O53" s="19">
        <v>10064</v>
      </c>
      <c r="P53" s="19">
        <v>5426</v>
      </c>
      <c r="Q53" s="19">
        <v>502</v>
      </c>
    </row>
    <row r="54" spans="2:17" x14ac:dyDescent="0.2">
      <c r="B54" s="18">
        <v>2021</v>
      </c>
      <c r="C54" s="19">
        <v>49601</v>
      </c>
      <c r="D54" s="19">
        <v>7601</v>
      </c>
      <c r="E54" s="19">
        <v>26823</v>
      </c>
      <c r="F54" s="19">
        <v>12509</v>
      </c>
      <c r="G54" s="19">
        <v>2668</v>
      </c>
      <c r="H54" s="19">
        <v>30123</v>
      </c>
      <c r="I54" s="19">
        <v>4514</v>
      </c>
      <c r="J54" s="19">
        <v>16849</v>
      </c>
      <c r="K54" s="19">
        <v>6697</v>
      </c>
      <c r="L54" s="19">
        <v>2063</v>
      </c>
      <c r="M54" s="19">
        <v>19478</v>
      </c>
      <c r="N54" s="19">
        <v>3087</v>
      </c>
      <c r="O54" s="19">
        <v>9974</v>
      </c>
      <c r="P54" s="19">
        <v>5812</v>
      </c>
      <c r="Q54" s="19">
        <v>605</v>
      </c>
    </row>
    <row r="55" spans="2:17" x14ac:dyDescent="0.2">
      <c r="B55" s="18">
        <v>2022</v>
      </c>
      <c r="C55" s="19">
        <v>48956</v>
      </c>
      <c r="D55" s="19">
        <v>7448</v>
      </c>
      <c r="E55" s="19">
        <v>26266</v>
      </c>
      <c r="F55" s="19">
        <v>12549</v>
      </c>
      <c r="G55" s="19">
        <v>2693</v>
      </c>
      <c r="H55" s="19">
        <v>29159</v>
      </c>
      <c r="I55" s="19">
        <v>4487</v>
      </c>
      <c r="J55" s="19">
        <v>15957</v>
      </c>
      <c r="K55" s="19">
        <v>6608</v>
      </c>
      <c r="L55" s="19">
        <v>2107</v>
      </c>
      <c r="M55" s="19">
        <v>19797</v>
      </c>
      <c r="N55" s="19">
        <v>2961</v>
      </c>
      <c r="O55" s="19">
        <v>10309</v>
      </c>
      <c r="P55" s="19">
        <v>5941</v>
      </c>
      <c r="Q55" s="19">
        <v>586</v>
      </c>
    </row>
    <row r="56" spans="2:17" x14ac:dyDescent="0.2">
      <c r="B56" s="18">
        <v>2023</v>
      </c>
      <c r="C56" s="19">
        <v>50289</v>
      </c>
      <c r="D56" s="19">
        <v>7619</v>
      </c>
      <c r="E56" s="19">
        <v>26840</v>
      </c>
      <c r="F56" s="19">
        <v>12853</v>
      </c>
      <c r="G56" s="19">
        <v>2977</v>
      </c>
      <c r="H56" s="19">
        <v>28549</v>
      </c>
      <c r="I56" s="19">
        <v>4170</v>
      </c>
      <c r="J56" s="19">
        <v>15659</v>
      </c>
      <c r="K56" s="19">
        <v>6482</v>
      </c>
      <c r="L56" s="19">
        <v>2238</v>
      </c>
      <c r="M56" s="19">
        <v>21740</v>
      </c>
      <c r="N56" s="19">
        <v>3449</v>
      </c>
      <c r="O56" s="19">
        <v>11181</v>
      </c>
      <c r="P56" s="19">
        <v>6371</v>
      </c>
      <c r="Q56" s="19">
        <v>739</v>
      </c>
    </row>
    <row r="57" spans="2:17" x14ac:dyDescent="0.2">
      <c r="B57" s="18">
        <v>2024</v>
      </c>
      <c r="C57" s="19">
        <v>50383</v>
      </c>
      <c r="D57" s="19">
        <v>7647</v>
      </c>
      <c r="E57" s="19">
        <v>26573</v>
      </c>
      <c r="F57" s="19">
        <v>13098</v>
      </c>
      <c r="G57" s="19">
        <v>3065</v>
      </c>
      <c r="H57" s="19">
        <v>28320</v>
      </c>
      <c r="I57" s="19">
        <v>4249</v>
      </c>
      <c r="J57" s="19">
        <v>15286</v>
      </c>
      <c r="K57" s="19">
        <v>6479</v>
      </c>
      <c r="L57" s="19">
        <v>2306</v>
      </c>
      <c r="M57" s="19">
        <v>22063</v>
      </c>
      <c r="N57" s="19">
        <v>3398</v>
      </c>
      <c r="O57" s="19">
        <v>11287</v>
      </c>
      <c r="P57" s="19">
        <v>6619</v>
      </c>
      <c r="Q57" s="19">
        <v>759</v>
      </c>
    </row>
    <row r="58" spans="2:17" x14ac:dyDescent="0.2">
      <c r="B58" s="20">
        <v>2025</v>
      </c>
      <c r="C58" s="21">
        <v>49573</v>
      </c>
      <c r="D58" s="21">
        <v>7384</v>
      </c>
      <c r="E58" s="21">
        <v>26223</v>
      </c>
      <c r="F58" s="21">
        <v>12933</v>
      </c>
      <c r="G58" s="21">
        <v>3033</v>
      </c>
      <c r="H58" s="21">
        <v>27582</v>
      </c>
      <c r="I58" s="21">
        <v>4132</v>
      </c>
      <c r="J58" s="21">
        <v>14758</v>
      </c>
      <c r="K58" s="21">
        <v>6354</v>
      </c>
      <c r="L58" s="21">
        <v>2338</v>
      </c>
      <c r="M58" s="21">
        <v>21991</v>
      </c>
      <c r="N58" s="21">
        <v>3252</v>
      </c>
      <c r="O58" s="21">
        <v>11465</v>
      </c>
      <c r="P58" s="21">
        <v>6579</v>
      </c>
      <c r="Q58" s="21">
        <v>695</v>
      </c>
    </row>
  </sheetData>
  <mergeCells count="4">
    <mergeCell ref="B4:B5"/>
    <mergeCell ref="C4:G4"/>
    <mergeCell ref="H4:L4"/>
    <mergeCell ref="M4:Q4"/>
  </mergeCells>
  <pageMargins left="0.7" right="0.7" top="0.75" bottom="0.75" header="0.3" footer="0.3"/>
  <pageSetup paperSize="9" scale="50" fitToWidth="0" fitToHeight="0" orientation="landscape"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A81F"/>
  </sheetPr>
  <dimension ref="B1:K31"/>
  <sheetViews>
    <sheetView showGridLines="0" workbookViewId="0"/>
  </sheetViews>
  <sheetFormatPr baseColWidth="10" defaultRowHeight="12.75" x14ac:dyDescent="0.2"/>
  <cols>
    <col min="1" max="1" width="2.5703125" customWidth="1"/>
    <col min="2" max="2" width="18.7109375" customWidth="1"/>
    <col min="3" max="11" width="10.7109375" customWidth="1"/>
  </cols>
  <sheetData>
    <row r="1" spans="2:11" ht="18" x14ac:dyDescent="0.25">
      <c r="B1" s="3" t="s">
        <v>18</v>
      </c>
    </row>
    <row r="4" spans="2:11" x14ac:dyDescent="0.2">
      <c r="B4" s="39" t="s">
        <v>403</v>
      </c>
      <c r="C4" s="36" t="s">
        <v>43</v>
      </c>
      <c r="D4" s="36" t="s">
        <v>43</v>
      </c>
      <c r="E4" s="36" t="s">
        <v>43</v>
      </c>
      <c r="F4" s="36" t="s">
        <v>44</v>
      </c>
      <c r="G4" s="36" t="s">
        <v>44</v>
      </c>
      <c r="H4" s="36" t="s">
        <v>44</v>
      </c>
      <c r="I4" s="36" t="s">
        <v>45</v>
      </c>
      <c r="J4" s="36" t="s">
        <v>45</v>
      </c>
      <c r="K4" s="36" t="s">
        <v>45</v>
      </c>
    </row>
    <row r="5" spans="2:11" x14ac:dyDescent="0.2">
      <c r="B5" s="39" t="s">
        <v>403</v>
      </c>
      <c r="C5" s="17" t="s">
        <v>46</v>
      </c>
      <c r="D5" s="17" t="s">
        <v>47</v>
      </c>
      <c r="E5" s="17" t="s">
        <v>48</v>
      </c>
      <c r="F5" s="17" t="s">
        <v>46</v>
      </c>
      <c r="G5" s="17" t="s">
        <v>47</v>
      </c>
      <c r="H5" s="17" t="s">
        <v>48</v>
      </c>
      <c r="I5" s="17" t="s">
        <v>46</v>
      </c>
      <c r="J5" s="17" t="s">
        <v>47</v>
      </c>
      <c r="K5" s="17" t="s">
        <v>48</v>
      </c>
    </row>
    <row r="6" spans="2:11" x14ac:dyDescent="0.2">
      <c r="B6" s="23" t="s">
        <v>404</v>
      </c>
      <c r="C6" s="19">
        <v>7025</v>
      </c>
      <c r="D6" s="19">
        <v>3707</v>
      </c>
      <c r="E6" s="19">
        <v>3318</v>
      </c>
      <c r="F6" s="19">
        <v>4045</v>
      </c>
      <c r="G6" s="19">
        <v>1949</v>
      </c>
      <c r="H6" s="19">
        <v>2096</v>
      </c>
      <c r="I6" s="19">
        <v>2980</v>
      </c>
      <c r="J6" s="19">
        <v>1758</v>
      </c>
      <c r="K6" s="19">
        <v>1222</v>
      </c>
    </row>
    <row r="7" spans="2:11" x14ac:dyDescent="0.2">
      <c r="B7" s="23" t="s">
        <v>405</v>
      </c>
      <c r="C7" s="19">
        <v>1136</v>
      </c>
      <c r="D7" s="19">
        <v>586</v>
      </c>
      <c r="E7" s="19">
        <v>550</v>
      </c>
      <c r="F7" s="19">
        <v>749</v>
      </c>
      <c r="G7" s="19">
        <v>345</v>
      </c>
      <c r="H7" s="19">
        <v>404</v>
      </c>
      <c r="I7" s="19">
        <v>387</v>
      </c>
      <c r="J7" s="19">
        <v>241</v>
      </c>
      <c r="K7" s="19">
        <v>146</v>
      </c>
    </row>
    <row r="8" spans="2:11" x14ac:dyDescent="0.2">
      <c r="B8" s="23" t="s">
        <v>406</v>
      </c>
      <c r="C8" s="19">
        <v>1647</v>
      </c>
      <c r="D8" s="19">
        <v>839</v>
      </c>
      <c r="E8" s="19">
        <v>808</v>
      </c>
      <c r="F8" s="19">
        <v>1034</v>
      </c>
      <c r="G8" s="19">
        <v>458</v>
      </c>
      <c r="H8" s="19">
        <v>576</v>
      </c>
      <c r="I8" s="19">
        <v>613</v>
      </c>
      <c r="J8" s="19">
        <v>381</v>
      </c>
      <c r="K8" s="19">
        <v>232</v>
      </c>
    </row>
    <row r="9" spans="2:11" x14ac:dyDescent="0.2">
      <c r="B9" s="23" t="s">
        <v>407</v>
      </c>
      <c r="C9" s="19">
        <v>38</v>
      </c>
      <c r="D9" s="19">
        <v>21</v>
      </c>
      <c r="E9" s="19">
        <v>17</v>
      </c>
      <c r="F9" s="19">
        <v>17</v>
      </c>
      <c r="G9" s="19">
        <v>9</v>
      </c>
      <c r="H9" s="19">
        <v>8</v>
      </c>
      <c r="I9" s="19">
        <v>21</v>
      </c>
      <c r="J9" s="19">
        <v>12</v>
      </c>
      <c r="K9" s="19">
        <v>9</v>
      </c>
    </row>
    <row r="10" spans="2:11" x14ac:dyDescent="0.2">
      <c r="B10" s="23" t="s">
        <v>408</v>
      </c>
      <c r="C10" s="19">
        <v>331</v>
      </c>
      <c r="D10" s="19">
        <v>166</v>
      </c>
      <c r="E10" s="19">
        <v>165</v>
      </c>
      <c r="F10" s="19">
        <v>203</v>
      </c>
      <c r="G10" s="19">
        <v>93</v>
      </c>
      <c r="H10" s="19">
        <v>110</v>
      </c>
      <c r="I10" s="19">
        <v>128</v>
      </c>
      <c r="J10" s="19">
        <v>73</v>
      </c>
      <c r="K10" s="19">
        <v>55</v>
      </c>
    </row>
    <row r="11" spans="2:11" x14ac:dyDescent="0.2">
      <c r="B11" s="23" t="s">
        <v>409</v>
      </c>
      <c r="C11" s="19">
        <v>66</v>
      </c>
      <c r="D11" s="19">
        <v>34</v>
      </c>
      <c r="E11" s="19">
        <v>32</v>
      </c>
      <c r="F11" s="19">
        <v>47</v>
      </c>
      <c r="G11" s="19">
        <v>25</v>
      </c>
      <c r="H11" s="19">
        <v>22</v>
      </c>
      <c r="I11" s="19">
        <v>19</v>
      </c>
      <c r="J11" s="19">
        <v>9</v>
      </c>
      <c r="K11" s="19">
        <v>10</v>
      </c>
    </row>
    <row r="12" spans="2:11" x14ac:dyDescent="0.2">
      <c r="B12" s="23" t="s">
        <v>410</v>
      </c>
      <c r="C12" s="19">
        <v>66</v>
      </c>
      <c r="D12" s="19">
        <v>28</v>
      </c>
      <c r="E12" s="19">
        <v>38</v>
      </c>
      <c r="F12" s="19">
        <v>44</v>
      </c>
      <c r="G12" s="19">
        <v>17</v>
      </c>
      <c r="H12" s="19">
        <v>27</v>
      </c>
      <c r="I12" s="19">
        <v>22</v>
      </c>
      <c r="J12" s="19">
        <v>11</v>
      </c>
      <c r="K12" s="19">
        <v>11</v>
      </c>
    </row>
    <row r="13" spans="2:11" x14ac:dyDescent="0.2">
      <c r="B13" s="23" t="s">
        <v>411</v>
      </c>
      <c r="C13" s="19">
        <v>44</v>
      </c>
      <c r="D13" s="19">
        <v>20</v>
      </c>
      <c r="E13" s="19">
        <v>24</v>
      </c>
      <c r="F13" s="19">
        <v>20</v>
      </c>
      <c r="G13" s="19">
        <v>8</v>
      </c>
      <c r="H13" s="19">
        <v>12</v>
      </c>
      <c r="I13" s="19">
        <v>24</v>
      </c>
      <c r="J13" s="19">
        <v>12</v>
      </c>
      <c r="K13" s="19">
        <v>12</v>
      </c>
    </row>
    <row r="14" spans="2:11" x14ac:dyDescent="0.2">
      <c r="B14" s="23" t="s">
        <v>412</v>
      </c>
      <c r="C14" s="19">
        <v>418</v>
      </c>
      <c r="D14" s="19">
        <v>229</v>
      </c>
      <c r="E14" s="19">
        <v>189</v>
      </c>
      <c r="F14" s="19">
        <v>263</v>
      </c>
      <c r="G14" s="19">
        <v>142</v>
      </c>
      <c r="H14" s="19">
        <v>121</v>
      </c>
      <c r="I14" s="19">
        <v>155</v>
      </c>
      <c r="J14" s="19">
        <v>87</v>
      </c>
      <c r="K14" s="19">
        <v>68</v>
      </c>
    </row>
    <row r="15" spans="2:11" x14ac:dyDescent="0.2">
      <c r="B15" s="23" t="s">
        <v>413</v>
      </c>
      <c r="C15" s="19">
        <v>96</v>
      </c>
      <c r="D15" s="19">
        <v>56</v>
      </c>
      <c r="E15" s="19">
        <v>40</v>
      </c>
      <c r="F15" s="19">
        <v>45</v>
      </c>
      <c r="G15" s="19">
        <v>27</v>
      </c>
      <c r="H15" s="19">
        <v>18</v>
      </c>
      <c r="I15" s="19">
        <v>51</v>
      </c>
      <c r="J15" s="19">
        <v>29</v>
      </c>
      <c r="K15" s="19">
        <v>22</v>
      </c>
    </row>
    <row r="16" spans="2:11" x14ac:dyDescent="0.2">
      <c r="B16" s="23" t="s">
        <v>414</v>
      </c>
      <c r="C16" s="19">
        <v>1409</v>
      </c>
      <c r="D16" s="19">
        <v>762</v>
      </c>
      <c r="E16" s="19">
        <v>647</v>
      </c>
      <c r="F16" s="19">
        <v>845</v>
      </c>
      <c r="G16" s="19">
        <v>414</v>
      </c>
      <c r="H16" s="19">
        <v>431</v>
      </c>
      <c r="I16" s="19">
        <v>564</v>
      </c>
      <c r="J16" s="19">
        <v>348</v>
      </c>
      <c r="K16" s="19">
        <v>216</v>
      </c>
    </row>
    <row r="17" spans="2:11" x14ac:dyDescent="0.2">
      <c r="B17" s="23" t="s">
        <v>415</v>
      </c>
      <c r="C17" s="19">
        <v>561</v>
      </c>
      <c r="D17" s="19">
        <v>304</v>
      </c>
      <c r="E17" s="19">
        <v>257</v>
      </c>
      <c r="F17" s="19">
        <v>326</v>
      </c>
      <c r="G17" s="19">
        <v>165</v>
      </c>
      <c r="H17" s="19">
        <v>161</v>
      </c>
      <c r="I17" s="19">
        <v>235</v>
      </c>
      <c r="J17" s="19">
        <v>139</v>
      </c>
      <c r="K17" s="19">
        <v>96</v>
      </c>
    </row>
    <row r="18" spans="2:11" x14ac:dyDescent="0.2">
      <c r="B18" s="23" t="s">
        <v>416</v>
      </c>
      <c r="C18" s="19">
        <v>1009</v>
      </c>
      <c r="D18" s="19">
        <v>522</v>
      </c>
      <c r="E18" s="19">
        <v>487</v>
      </c>
      <c r="F18" s="19">
        <v>617</v>
      </c>
      <c r="G18" s="19">
        <v>294</v>
      </c>
      <c r="H18" s="19">
        <v>323</v>
      </c>
      <c r="I18" s="19">
        <v>392</v>
      </c>
      <c r="J18" s="19">
        <v>228</v>
      </c>
      <c r="K18" s="19">
        <v>164</v>
      </c>
    </row>
    <row r="19" spans="2:11" x14ac:dyDescent="0.2">
      <c r="B19" s="23" t="s">
        <v>417</v>
      </c>
      <c r="C19" s="19">
        <v>140</v>
      </c>
      <c r="D19" s="19">
        <v>73</v>
      </c>
      <c r="E19" s="19">
        <v>67</v>
      </c>
      <c r="F19" s="19">
        <v>70</v>
      </c>
      <c r="G19" s="19">
        <v>33</v>
      </c>
      <c r="H19" s="19">
        <v>37</v>
      </c>
      <c r="I19" s="19">
        <v>70</v>
      </c>
      <c r="J19" s="19">
        <v>40</v>
      </c>
      <c r="K19" s="19">
        <v>30</v>
      </c>
    </row>
    <row r="20" spans="2:11" x14ac:dyDescent="0.2">
      <c r="B20" s="23" t="s">
        <v>418</v>
      </c>
      <c r="C20" s="19">
        <v>28</v>
      </c>
      <c r="D20" s="19">
        <v>11</v>
      </c>
      <c r="E20" s="19">
        <v>17</v>
      </c>
      <c r="F20" s="19">
        <v>19</v>
      </c>
      <c r="G20" s="19">
        <v>4</v>
      </c>
      <c r="H20" s="19">
        <v>15</v>
      </c>
      <c r="I20" s="19">
        <v>9</v>
      </c>
      <c r="J20" s="19">
        <v>7</v>
      </c>
      <c r="K20" s="19">
        <v>2</v>
      </c>
    </row>
    <row r="21" spans="2:11" x14ac:dyDescent="0.2">
      <c r="B21" s="23" t="s">
        <v>419</v>
      </c>
      <c r="C21" s="19">
        <v>7</v>
      </c>
      <c r="D21" s="19">
        <v>4</v>
      </c>
      <c r="E21" s="19">
        <v>3</v>
      </c>
      <c r="F21" s="19">
        <v>3</v>
      </c>
      <c r="G21" s="19">
        <v>1</v>
      </c>
      <c r="H21" s="19">
        <v>2</v>
      </c>
      <c r="I21" s="19">
        <v>4</v>
      </c>
      <c r="J21" s="19">
        <v>3</v>
      </c>
      <c r="K21" s="19">
        <v>1</v>
      </c>
    </row>
    <row r="22" spans="2:11" x14ac:dyDescent="0.2">
      <c r="B22" s="23" t="s">
        <v>420</v>
      </c>
      <c r="C22" s="19">
        <v>493</v>
      </c>
      <c r="D22" s="19">
        <v>271</v>
      </c>
      <c r="E22" s="19">
        <v>222</v>
      </c>
      <c r="F22" s="19">
        <v>257</v>
      </c>
      <c r="G22" s="19">
        <v>122</v>
      </c>
      <c r="H22" s="19">
        <v>135</v>
      </c>
      <c r="I22" s="19">
        <v>236</v>
      </c>
      <c r="J22" s="19">
        <v>149</v>
      </c>
      <c r="K22" s="19">
        <v>87</v>
      </c>
    </row>
    <row r="23" spans="2:11" x14ac:dyDescent="0.2">
      <c r="B23" s="23" t="s">
        <v>421</v>
      </c>
      <c r="C23" s="19">
        <v>219</v>
      </c>
      <c r="D23" s="19">
        <v>111</v>
      </c>
      <c r="E23" s="19">
        <v>108</v>
      </c>
      <c r="F23" s="19">
        <v>145</v>
      </c>
      <c r="G23" s="19">
        <v>62</v>
      </c>
      <c r="H23" s="19">
        <v>83</v>
      </c>
      <c r="I23" s="19">
        <v>74</v>
      </c>
      <c r="J23" s="19">
        <v>49</v>
      </c>
      <c r="K23" s="19">
        <v>25</v>
      </c>
    </row>
    <row r="24" spans="2:11" x14ac:dyDescent="0.2">
      <c r="B24" s="23" t="s">
        <v>422</v>
      </c>
      <c r="C24" s="19">
        <v>29754</v>
      </c>
      <c r="D24" s="19">
        <v>15861</v>
      </c>
      <c r="E24" s="19">
        <v>13893</v>
      </c>
      <c r="F24" s="19">
        <v>18009</v>
      </c>
      <c r="G24" s="19">
        <v>8809</v>
      </c>
      <c r="H24" s="19">
        <v>9200</v>
      </c>
      <c r="I24" s="19">
        <v>11745</v>
      </c>
      <c r="J24" s="19">
        <v>7052</v>
      </c>
      <c r="K24" s="19">
        <v>4693</v>
      </c>
    </row>
    <row r="25" spans="2:11" x14ac:dyDescent="0.2">
      <c r="B25" s="23" t="s">
        <v>423</v>
      </c>
      <c r="C25" s="19">
        <v>273</v>
      </c>
      <c r="D25" s="19">
        <v>157</v>
      </c>
      <c r="E25" s="19">
        <v>116</v>
      </c>
      <c r="F25" s="19">
        <v>128</v>
      </c>
      <c r="G25" s="19">
        <v>59</v>
      </c>
      <c r="H25" s="19">
        <v>69</v>
      </c>
      <c r="I25" s="19">
        <v>145</v>
      </c>
      <c r="J25" s="19">
        <v>98</v>
      </c>
      <c r="K25" s="19">
        <v>47</v>
      </c>
    </row>
    <row r="26" spans="2:11" x14ac:dyDescent="0.2">
      <c r="B26" s="23" t="s">
        <v>424</v>
      </c>
      <c r="C26" s="19">
        <v>167</v>
      </c>
      <c r="D26" s="19">
        <v>94</v>
      </c>
      <c r="E26" s="19">
        <v>73</v>
      </c>
      <c r="F26" s="19">
        <v>101</v>
      </c>
      <c r="G26" s="19">
        <v>54</v>
      </c>
      <c r="H26" s="19">
        <v>47</v>
      </c>
      <c r="I26" s="19">
        <v>66</v>
      </c>
      <c r="J26" s="19">
        <v>40</v>
      </c>
      <c r="K26" s="19">
        <v>26</v>
      </c>
    </row>
    <row r="27" spans="2:11" x14ac:dyDescent="0.2">
      <c r="B27" s="23" t="s">
        <v>425</v>
      </c>
      <c r="C27" s="19">
        <v>124</v>
      </c>
      <c r="D27" s="19">
        <v>70</v>
      </c>
      <c r="E27" s="19">
        <v>54</v>
      </c>
      <c r="F27" s="19">
        <v>50</v>
      </c>
      <c r="G27" s="19">
        <v>23</v>
      </c>
      <c r="H27" s="19">
        <v>27</v>
      </c>
      <c r="I27" s="19">
        <v>74</v>
      </c>
      <c r="J27" s="19">
        <v>47</v>
      </c>
      <c r="K27" s="19">
        <v>27</v>
      </c>
    </row>
    <row r="28" spans="2:11" x14ac:dyDescent="0.2">
      <c r="B28" s="23" t="s">
        <v>426</v>
      </c>
      <c r="C28" s="19">
        <v>176</v>
      </c>
      <c r="D28" s="19">
        <v>93</v>
      </c>
      <c r="E28" s="19">
        <v>83</v>
      </c>
      <c r="F28" s="19">
        <v>93</v>
      </c>
      <c r="G28" s="19">
        <v>45</v>
      </c>
      <c r="H28" s="19">
        <v>48</v>
      </c>
      <c r="I28" s="19">
        <v>83</v>
      </c>
      <c r="J28" s="19">
        <v>48</v>
      </c>
      <c r="K28" s="19">
        <v>35</v>
      </c>
    </row>
    <row r="29" spans="2:11" x14ac:dyDescent="0.2">
      <c r="B29" s="23" t="s">
        <v>427</v>
      </c>
      <c r="C29" s="19">
        <v>26</v>
      </c>
      <c r="D29" s="19">
        <v>15</v>
      </c>
      <c r="E29" s="19">
        <v>11</v>
      </c>
      <c r="F29" s="19">
        <v>12</v>
      </c>
      <c r="G29" s="19">
        <v>7</v>
      </c>
      <c r="H29" s="19">
        <v>5</v>
      </c>
      <c r="I29" s="19">
        <v>14</v>
      </c>
      <c r="J29" s="19">
        <v>8</v>
      </c>
      <c r="K29" s="19">
        <v>6</v>
      </c>
    </row>
    <row r="30" spans="2:11" x14ac:dyDescent="0.2">
      <c r="B30" s="23" t="s">
        <v>428</v>
      </c>
      <c r="C30" s="19">
        <v>42</v>
      </c>
      <c r="D30" s="19">
        <v>22</v>
      </c>
      <c r="E30" s="19">
        <v>20</v>
      </c>
      <c r="F30" s="19">
        <v>19</v>
      </c>
      <c r="G30" s="19">
        <v>9</v>
      </c>
      <c r="H30" s="19">
        <v>10</v>
      </c>
      <c r="I30" s="19">
        <v>23</v>
      </c>
      <c r="J30" s="19">
        <v>13</v>
      </c>
      <c r="K30" s="19">
        <v>10</v>
      </c>
    </row>
    <row r="31" spans="2:11" x14ac:dyDescent="0.2">
      <c r="B31" s="29" t="s">
        <v>429</v>
      </c>
      <c r="C31" s="21">
        <v>10</v>
      </c>
      <c r="D31" s="21">
        <v>4</v>
      </c>
      <c r="E31" s="21">
        <v>6</v>
      </c>
      <c r="F31" s="21">
        <v>6</v>
      </c>
      <c r="G31" s="21">
        <v>1</v>
      </c>
      <c r="H31" s="21">
        <v>5</v>
      </c>
      <c r="I31" s="21">
        <v>4</v>
      </c>
      <c r="J31" s="21">
        <v>3</v>
      </c>
      <c r="K31" s="21">
        <v>1</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A81F"/>
  </sheetPr>
  <dimension ref="B1:K31"/>
  <sheetViews>
    <sheetView showGridLines="0" workbookViewId="0"/>
  </sheetViews>
  <sheetFormatPr baseColWidth="10" defaultRowHeight="12.75" x14ac:dyDescent="0.2"/>
  <cols>
    <col min="1" max="1" width="2.5703125" customWidth="1"/>
    <col min="2" max="2" width="18.7109375" customWidth="1"/>
    <col min="3" max="11" width="10.7109375" customWidth="1"/>
  </cols>
  <sheetData>
    <row r="1" spans="2:11" ht="18" x14ac:dyDescent="0.25">
      <c r="B1" s="3" t="s">
        <v>19</v>
      </c>
    </row>
    <row r="4" spans="2:11" x14ac:dyDescent="0.2">
      <c r="B4" s="39" t="s">
        <v>403</v>
      </c>
      <c r="C4" s="36" t="s">
        <v>43</v>
      </c>
      <c r="D4" s="36" t="s">
        <v>43</v>
      </c>
      <c r="E4" s="36" t="s">
        <v>43</v>
      </c>
      <c r="F4" s="36" t="s">
        <v>44</v>
      </c>
      <c r="G4" s="36" t="s">
        <v>44</v>
      </c>
      <c r="H4" s="36" t="s">
        <v>44</v>
      </c>
      <c r="I4" s="36" t="s">
        <v>45</v>
      </c>
      <c r="J4" s="36" t="s">
        <v>45</v>
      </c>
      <c r="K4" s="36" t="s">
        <v>45</v>
      </c>
    </row>
    <row r="5" spans="2:11" x14ac:dyDescent="0.2">
      <c r="B5" s="39" t="s">
        <v>403</v>
      </c>
      <c r="C5" s="17" t="s">
        <v>46</v>
      </c>
      <c r="D5" s="17" t="s">
        <v>47</v>
      </c>
      <c r="E5" s="17" t="s">
        <v>48</v>
      </c>
      <c r="F5" s="17" t="s">
        <v>46</v>
      </c>
      <c r="G5" s="17" t="s">
        <v>47</v>
      </c>
      <c r="H5" s="17" t="s">
        <v>48</v>
      </c>
      <c r="I5" s="17" t="s">
        <v>46</v>
      </c>
      <c r="J5" s="17" t="s">
        <v>47</v>
      </c>
      <c r="K5" s="17" t="s">
        <v>48</v>
      </c>
    </row>
    <row r="6" spans="2:11" x14ac:dyDescent="0.2">
      <c r="B6" s="23" t="s">
        <v>404</v>
      </c>
      <c r="C6" s="19">
        <v>4335</v>
      </c>
      <c r="D6" s="19">
        <v>2338</v>
      </c>
      <c r="E6" s="19">
        <v>1997</v>
      </c>
      <c r="F6" s="19">
        <v>2458</v>
      </c>
      <c r="G6" s="19">
        <v>1211</v>
      </c>
      <c r="H6" s="19">
        <v>1247</v>
      </c>
      <c r="I6" s="19">
        <v>1877</v>
      </c>
      <c r="J6" s="19">
        <v>1127</v>
      </c>
      <c r="K6" s="19">
        <v>750</v>
      </c>
    </row>
    <row r="7" spans="2:11" x14ac:dyDescent="0.2">
      <c r="B7" s="23" t="s">
        <v>405</v>
      </c>
      <c r="C7" s="19">
        <v>1192</v>
      </c>
      <c r="D7" s="19">
        <v>613</v>
      </c>
      <c r="E7" s="19">
        <v>579</v>
      </c>
      <c r="F7" s="19">
        <v>792</v>
      </c>
      <c r="G7" s="19">
        <v>374</v>
      </c>
      <c r="H7" s="19">
        <v>418</v>
      </c>
      <c r="I7" s="19">
        <v>400</v>
      </c>
      <c r="J7" s="19">
        <v>239</v>
      </c>
      <c r="K7" s="19">
        <v>161</v>
      </c>
    </row>
    <row r="8" spans="2:11" x14ac:dyDescent="0.2">
      <c r="B8" s="23" t="s">
        <v>406</v>
      </c>
      <c r="C8" s="19">
        <v>1675</v>
      </c>
      <c r="D8" s="19">
        <v>862</v>
      </c>
      <c r="E8" s="19">
        <v>813</v>
      </c>
      <c r="F8" s="19">
        <v>1094</v>
      </c>
      <c r="G8" s="19">
        <v>521</v>
      </c>
      <c r="H8" s="19">
        <v>573</v>
      </c>
      <c r="I8" s="19">
        <v>581</v>
      </c>
      <c r="J8" s="19">
        <v>341</v>
      </c>
      <c r="K8" s="19">
        <v>240</v>
      </c>
    </row>
    <row r="9" spans="2:11" x14ac:dyDescent="0.2">
      <c r="B9" s="23" t="s">
        <v>407</v>
      </c>
      <c r="C9" s="19">
        <v>55</v>
      </c>
      <c r="D9" s="19">
        <v>33</v>
      </c>
      <c r="E9" s="19">
        <v>22</v>
      </c>
      <c r="F9" s="19">
        <v>36</v>
      </c>
      <c r="G9" s="19">
        <v>19</v>
      </c>
      <c r="H9" s="19">
        <v>17</v>
      </c>
      <c r="I9" s="19">
        <v>19</v>
      </c>
      <c r="J9" s="19">
        <v>14</v>
      </c>
      <c r="K9" s="19">
        <v>5</v>
      </c>
    </row>
    <row r="10" spans="2:11" x14ac:dyDescent="0.2">
      <c r="B10" s="23" t="s">
        <v>408</v>
      </c>
      <c r="C10" s="19">
        <v>305</v>
      </c>
      <c r="D10" s="19">
        <v>144</v>
      </c>
      <c r="E10" s="19">
        <v>161</v>
      </c>
      <c r="F10" s="19">
        <v>182</v>
      </c>
      <c r="G10" s="19">
        <v>82</v>
      </c>
      <c r="H10" s="19">
        <v>100</v>
      </c>
      <c r="I10" s="19">
        <v>123</v>
      </c>
      <c r="J10" s="19">
        <v>62</v>
      </c>
      <c r="K10" s="19">
        <v>61</v>
      </c>
    </row>
    <row r="11" spans="2:11" x14ac:dyDescent="0.2">
      <c r="B11" s="23" t="s">
        <v>409</v>
      </c>
      <c r="C11" s="19">
        <v>47</v>
      </c>
      <c r="D11" s="19">
        <v>27</v>
      </c>
      <c r="E11" s="19">
        <v>20</v>
      </c>
      <c r="F11" s="19">
        <v>35</v>
      </c>
      <c r="G11" s="19">
        <v>20</v>
      </c>
      <c r="H11" s="19">
        <v>15</v>
      </c>
      <c r="I11" s="19">
        <v>12</v>
      </c>
      <c r="J11" s="19">
        <v>7</v>
      </c>
      <c r="K11" s="19">
        <v>5</v>
      </c>
    </row>
    <row r="12" spans="2:11" x14ac:dyDescent="0.2">
      <c r="B12" s="23" t="s">
        <v>410</v>
      </c>
      <c r="C12" s="19">
        <v>54</v>
      </c>
      <c r="D12" s="19">
        <v>30</v>
      </c>
      <c r="E12" s="19">
        <v>24</v>
      </c>
      <c r="F12" s="19">
        <v>40</v>
      </c>
      <c r="G12" s="19">
        <v>21</v>
      </c>
      <c r="H12" s="19">
        <v>19</v>
      </c>
      <c r="I12" s="19">
        <v>14</v>
      </c>
      <c r="J12" s="19">
        <v>9</v>
      </c>
      <c r="K12" s="19">
        <v>5</v>
      </c>
    </row>
    <row r="13" spans="2:11" x14ac:dyDescent="0.2">
      <c r="B13" s="23" t="s">
        <v>411</v>
      </c>
      <c r="C13" s="19">
        <v>45</v>
      </c>
      <c r="D13" s="19">
        <v>28</v>
      </c>
      <c r="E13" s="19">
        <v>17</v>
      </c>
      <c r="F13" s="19">
        <v>25</v>
      </c>
      <c r="G13" s="19">
        <v>14</v>
      </c>
      <c r="H13" s="19">
        <v>11</v>
      </c>
      <c r="I13" s="19">
        <v>20</v>
      </c>
      <c r="J13" s="19">
        <v>14</v>
      </c>
      <c r="K13" s="19">
        <v>6</v>
      </c>
    </row>
    <row r="14" spans="2:11" x14ac:dyDescent="0.2">
      <c r="B14" s="23" t="s">
        <v>412</v>
      </c>
      <c r="C14" s="19">
        <v>394</v>
      </c>
      <c r="D14" s="19">
        <v>212</v>
      </c>
      <c r="E14" s="19">
        <v>182</v>
      </c>
      <c r="F14" s="19">
        <v>249</v>
      </c>
      <c r="G14" s="19">
        <v>128</v>
      </c>
      <c r="H14" s="19">
        <v>121</v>
      </c>
      <c r="I14" s="19">
        <v>145</v>
      </c>
      <c r="J14" s="19">
        <v>84</v>
      </c>
      <c r="K14" s="19">
        <v>61</v>
      </c>
    </row>
    <row r="15" spans="2:11" x14ac:dyDescent="0.2">
      <c r="B15" s="23" t="s">
        <v>413</v>
      </c>
      <c r="C15" s="19">
        <v>82</v>
      </c>
      <c r="D15" s="19">
        <v>38</v>
      </c>
      <c r="E15" s="19">
        <v>44</v>
      </c>
      <c r="F15" s="19">
        <v>54</v>
      </c>
      <c r="G15" s="19">
        <v>24</v>
      </c>
      <c r="H15" s="19">
        <v>30</v>
      </c>
      <c r="I15" s="19">
        <v>28</v>
      </c>
      <c r="J15" s="19">
        <v>14</v>
      </c>
      <c r="K15" s="19">
        <v>14</v>
      </c>
    </row>
    <row r="16" spans="2:11" x14ac:dyDescent="0.2">
      <c r="B16" s="23" t="s">
        <v>414</v>
      </c>
      <c r="C16" s="19">
        <v>1786</v>
      </c>
      <c r="D16" s="19">
        <v>943</v>
      </c>
      <c r="E16" s="19">
        <v>843</v>
      </c>
      <c r="F16" s="19">
        <v>1072</v>
      </c>
      <c r="G16" s="19">
        <v>536</v>
      </c>
      <c r="H16" s="19">
        <v>536</v>
      </c>
      <c r="I16" s="19">
        <v>714</v>
      </c>
      <c r="J16" s="19">
        <v>407</v>
      </c>
      <c r="K16" s="19">
        <v>307</v>
      </c>
    </row>
    <row r="17" spans="2:11" x14ac:dyDescent="0.2">
      <c r="B17" s="23" t="s">
        <v>415</v>
      </c>
      <c r="C17" s="19">
        <v>546</v>
      </c>
      <c r="D17" s="19">
        <v>290</v>
      </c>
      <c r="E17" s="19">
        <v>256</v>
      </c>
      <c r="F17" s="19">
        <v>334</v>
      </c>
      <c r="G17" s="19">
        <v>163</v>
      </c>
      <c r="H17" s="19">
        <v>171</v>
      </c>
      <c r="I17" s="19">
        <v>212</v>
      </c>
      <c r="J17" s="19">
        <v>127</v>
      </c>
      <c r="K17" s="19">
        <v>85</v>
      </c>
    </row>
    <row r="18" spans="2:11" x14ac:dyDescent="0.2">
      <c r="B18" s="23" t="s">
        <v>416</v>
      </c>
      <c r="C18" s="19">
        <v>1031</v>
      </c>
      <c r="D18" s="19">
        <v>504</v>
      </c>
      <c r="E18" s="19">
        <v>527</v>
      </c>
      <c r="F18" s="19">
        <v>630</v>
      </c>
      <c r="G18" s="19">
        <v>282</v>
      </c>
      <c r="H18" s="19">
        <v>348</v>
      </c>
      <c r="I18" s="19">
        <v>401</v>
      </c>
      <c r="J18" s="19">
        <v>222</v>
      </c>
      <c r="K18" s="19">
        <v>179</v>
      </c>
    </row>
    <row r="19" spans="2:11" x14ac:dyDescent="0.2">
      <c r="B19" s="23" t="s">
        <v>417</v>
      </c>
      <c r="C19" s="19">
        <v>166</v>
      </c>
      <c r="D19" s="19">
        <v>83</v>
      </c>
      <c r="E19" s="19">
        <v>83</v>
      </c>
      <c r="F19" s="19">
        <v>91</v>
      </c>
      <c r="G19" s="19">
        <v>37</v>
      </c>
      <c r="H19" s="19">
        <v>54</v>
      </c>
      <c r="I19" s="19">
        <v>75</v>
      </c>
      <c r="J19" s="19">
        <v>46</v>
      </c>
      <c r="K19" s="19">
        <v>29</v>
      </c>
    </row>
    <row r="20" spans="2:11" x14ac:dyDescent="0.2">
      <c r="B20" s="23" t="s">
        <v>418</v>
      </c>
      <c r="C20" s="19">
        <v>27</v>
      </c>
      <c r="D20" s="19">
        <v>15</v>
      </c>
      <c r="E20" s="19">
        <v>12</v>
      </c>
      <c r="F20" s="19">
        <v>10</v>
      </c>
      <c r="G20" s="19">
        <v>6</v>
      </c>
      <c r="H20" s="19">
        <v>4</v>
      </c>
      <c r="I20" s="19">
        <v>17</v>
      </c>
      <c r="J20" s="19">
        <v>9</v>
      </c>
      <c r="K20" s="19">
        <v>8</v>
      </c>
    </row>
    <row r="21" spans="2:11" x14ac:dyDescent="0.2">
      <c r="B21" s="23" t="s">
        <v>419</v>
      </c>
      <c r="C21" s="19">
        <v>4</v>
      </c>
      <c r="D21" s="19">
        <v>2</v>
      </c>
      <c r="E21" s="19">
        <v>2</v>
      </c>
      <c r="F21" s="19">
        <v>3</v>
      </c>
      <c r="G21" s="19">
        <v>1</v>
      </c>
      <c r="H21" s="19">
        <v>2</v>
      </c>
      <c r="I21" s="19">
        <v>1</v>
      </c>
      <c r="J21" s="19">
        <v>1</v>
      </c>
      <c r="K21" s="19">
        <v>0</v>
      </c>
    </row>
    <row r="22" spans="2:11" x14ac:dyDescent="0.2">
      <c r="B22" s="23" t="s">
        <v>420</v>
      </c>
      <c r="C22" s="19">
        <v>501</v>
      </c>
      <c r="D22" s="19">
        <v>260</v>
      </c>
      <c r="E22" s="19">
        <v>241</v>
      </c>
      <c r="F22" s="19">
        <v>281</v>
      </c>
      <c r="G22" s="19">
        <v>127</v>
      </c>
      <c r="H22" s="19">
        <v>154</v>
      </c>
      <c r="I22" s="19">
        <v>220</v>
      </c>
      <c r="J22" s="19">
        <v>133</v>
      </c>
      <c r="K22" s="19">
        <v>87</v>
      </c>
    </row>
    <row r="23" spans="2:11" x14ac:dyDescent="0.2">
      <c r="B23" s="23" t="s">
        <v>421</v>
      </c>
      <c r="C23" s="19">
        <v>309</v>
      </c>
      <c r="D23" s="19">
        <v>154</v>
      </c>
      <c r="E23" s="19">
        <v>155</v>
      </c>
      <c r="F23" s="19">
        <v>236</v>
      </c>
      <c r="G23" s="19">
        <v>110</v>
      </c>
      <c r="H23" s="19">
        <v>126</v>
      </c>
      <c r="I23" s="19">
        <v>73</v>
      </c>
      <c r="J23" s="19">
        <v>44</v>
      </c>
      <c r="K23" s="19">
        <v>29</v>
      </c>
    </row>
    <row r="24" spans="2:11" x14ac:dyDescent="0.2">
      <c r="B24" s="23" t="s">
        <v>422</v>
      </c>
      <c r="C24" s="19">
        <v>29286</v>
      </c>
      <c r="D24" s="19">
        <v>15612</v>
      </c>
      <c r="E24" s="19">
        <v>13674</v>
      </c>
      <c r="F24" s="19">
        <v>17984</v>
      </c>
      <c r="G24" s="19">
        <v>8815</v>
      </c>
      <c r="H24" s="19">
        <v>9169</v>
      </c>
      <c r="I24" s="19">
        <v>11302</v>
      </c>
      <c r="J24" s="19">
        <v>6797</v>
      </c>
      <c r="K24" s="19">
        <v>4505</v>
      </c>
    </row>
    <row r="25" spans="2:11" x14ac:dyDescent="0.2">
      <c r="B25" s="23" t="s">
        <v>423</v>
      </c>
      <c r="C25" s="19">
        <v>370</v>
      </c>
      <c r="D25" s="19">
        <v>195</v>
      </c>
      <c r="E25" s="19">
        <v>175</v>
      </c>
      <c r="F25" s="19">
        <v>227</v>
      </c>
      <c r="G25" s="19">
        <v>116</v>
      </c>
      <c r="H25" s="19">
        <v>111</v>
      </c>
      <c r="I25" s="19">
        <v>143</v>
      </c>
      <c r="J25" s="19">
        <v>79</v>
      </c>
      <c r="K25" s="19">
        <v>64</v>
      </c>
    </row>
    <row r="26" spans="2:11" x14ac:dyDescent="0.2">
      <c r="B26" s="23" t="s">
        <v>424</v>
      </c>
      <c r="C26" s="19">
        <v>188</v>
      </c>
      <c r="D26" s="19">
        <v>101</v>
      </c>
      <c r="E26" s="19">
        <v>87</v>
      </c>
      <c r="F26" s="19">
        <v>91</v>
      </c>
      <c r="G26" s="19">
        <v>44</v>
      </c>
      <c r="H26" s="19">
        <v>47</v>
      </c>
      <c r="I26" s="19">
        <v>97</v>
      </c>
      <c r="J26" s="19">
        <v>57</v>
      </c>
      <c r="K26" s="19">
        <v>40</v>
      </c>
    </row>
    <row r="27" spans="2:11" x14ac:dyDescent="0.2">
      <c r="B27" s="23" t="s">
        <v>425</v>
      </c>
      <c r="C27" s="19">
        <v>66</v>
      </c>
      <c r="D27" s="19">
        <v>35</v>
      </c>
      <c r="E27" s="19">
        <v>31</v>
      </c>
      <c r="F27" s="19">
        <v>19</v>
      </c>
      <c r="G27" s="19">
        <v>4</v>
      </c>
      <c r="H27" s="19">
        <v>15</v>
      </c>
      <c r="I27" s="19">
        <v>47</v>
      </c>
      <c r="J27" s="19">
        <v>31</v>
      </c>
      <c r="K27" s="19">
        <v>16</v>
      </c>
    </row>
    <row r="28" spans="2:11" x14ac:dyDescent="0.2">
      <c r="B28" s="23" t="s">
        <v>426</v>
      </c>
      <c r="C28" s="19">
        <v>111</v>
      </c>
      <c r="D28" s="19">
        <v>59</v>
      </c>
      <c r="E28" s="19">
        <v>52</v>
      </c>
      <c r="F28" s="19">
        <v>66</v>
      </c>
      <c r="G28" s="19">
        <v>30</v>
      </c>
      <c r="H28" s="19">
        <v>36</v>
      </c>
      <c r="I28" s="19">
        <v>45</v>
      </c>
      <c r="J28" s="19">
        <v>29</v>
      </c>
      <c r="K28" s="19">
        <v>16</v>
      </c>
    </row>
    <row r="29" spans="2:11" x14ac:dyDescent="0.2">
      <c r="B29" s="23" t="s">
        <v>427</v>
      </c>
      <c r="C29" s="19">
        <v>19</v>
      </c>
      <c r="D29" s="19">
        <v>10</v>
      </c>
      <c r="E29" s="19">
        <v>9</v>
      </c>
      <c r="F29" s="19">
        <v>10</v>
      </c>
      <c r="G29" s="19">
        <v>4</v>
      </c>
      <c r="H29" s="19">
        <v>6</v>
      </c>
      <c r="I29" s="19">
        <v>9</v>
      </c>
      <c r="J29" s="19">
        <v>6</v>
      </c>
      <c r="K29" s="19">
        <v>3</v>
      </c>
    </row>
    <row r="30" spans="2:11" x14ac:dyDescent="0.2">
      <c r="B30" s="23" t="s">
        <v>428</v>
      </c>
      <c r="C30" s="19">
        <v>32</v>
      </c>
      <c r="D30" s="19">
        <v>16</v>
      </c>
      <c r="E30" s="19">
        <v>16</v>
      </c>
      <c r="F30" s="19">
        <v>11</v>
      </c>
      <c r="G30" s="19">
        <v>7</v>
      </c>
      <c r="H30" s="19">
        <v>4</v>
      </c>
      <c r="I30" s="19">
        <v>21</v>
      </c>
      <c r="J30" s="19">
        <v>9</v>
      </c>
      <c r="K30" s="19">
        <v>12</v>
      </c>
    </row>
    <row r="31" spans="2:11" x14ac:dyDescent="0.2">
      <c r="B31" s="29" t="s">
        <v>429</v>
      </c>
      <c r="C31" s="21">
        <v>36</v>
      </c>
      <c r="D31" s="21">
        <v>15</v>
      </c>
      <c r="E31" s="21">
        <v>21</v>
      </c>
      <c r="F31" s="21">
        <v>22</v>
      </c>
      <c r="G31" s="21">
        <v>8</v>
      </c>
      <c r="H31" s="21">
        <v>14</v>
      </c>
      <c r="I31" s="21">
        <v>14</v>
      </c>
      <c r="J31" s="21">
        <v>7</v>
      </c>
      <c r="K31" s="21">
        <v>7</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A81F"/>
  </sheetPr>
  <dimension ref="B1:E29"/>
  <sheetViews>
    <sheetView showGridLines="0" workbookViewId="0"/>
  </sheetViews>
  <sheetFormatPr baseColWidth="10" defaultRowHeight="12.75" x14ac:dyDescent="0.2"/>
  <cols>
    <col min="1" max="1" width="2.5703125" customWidth="1"/>
    <col min="2" max="2" width="18.7109375" customWidth="1"/>
    <col min="3" max="5" width="12.7109375" customWidth="1"/>
  </cols>
  <sheetData>
    <row r="1" spans="2:5" ht="18" x14ac:dyDescent="0.25">
      <c r="B1" s="3" t="s">
        <v>20</v>
      </c>
    </row>
    <row r="4" spans="2:5" ht="25.5" x14ac:dyDescent="0.2">
      <c r="B4" s="22" t="s">
        <v>403</v>
      </c>
      <c r="C4" s="17" t="s">
        <v>54</v>
      </c>
      <c r="D4" s="17" t="s">
        <v>55</v>
      </c>
      <c r="E4" s="17" t="s">
        <v>430</v>
      </c>
    </row>
    <row r="5" spans="2:5" x14ac:dyDescent="0.2">
      <c r="B5" s="23" t="s">
        <v>404</v>
      </c>
      <c r="C5" s="19">
        <v>7025</v>
      </c>
      <c r="D5" s="19">
        <v>4335</v>
      </c>
      <c r="E5" s="19">
        <v>2690</v>
      </c>
    </row>
    <row r="6" spans="2:5" x14ac:dyDescent="0.2">
      <c r="B6" s="23" t="s">
        <v>405</v>
      </c>
      <c r="C6" s="19">
        <v>1136</v>
      </c>
      <c r="D6" s="19">
        <v>1192</v>
      </c>
      <c r="E6" s="19">
        <v>-56</v>
      </c>
    </row>
    <row r="7" spans="2:5" x14ac:dyDescent="0.2">
      <c r="B7" s="23" t="s">
        <v>406</v>
      </c>
      <c r="C7" s="19">
        <v>1647</v>
      </c>
      <c r="D7" s="19">
        <v>1675</v>
      </c>
      <c r="E7" s="19">
        <v>-28</v>
      </c>
    </row>
    <row r="8" spans="2:5" x14ac:dyDescent="0.2">
      <c r="B8" s="23" t="s">
        <v>407</v>
      </c>
      <c r="C8" s="19">
        <v>38</v>
      </c>
      <c r="D8" s="19">
        <v>55</v>
      </c>
      <c r="E8" s="19">
        <v>-17</v>
      </c>
    </row>
    <row r="9" spans="2:5" x14ac:dyDescent="0.2">
      <c r="B9" s="23" t="s">
        <v>408</v>
      </c>
      <c r="C9" s="19">
        <v>331</v>
      </c>
      <c r="D9" s="19">
        <v>305</v>
      </c>
      <c r="E9" s="19">
        <v>26</v>
      </c>
    </row>
    <row r="10" spans="2:5" x14ac:dyDescent="0.2">
      <c r="B10" s="23" t="s">
        <v>409</v>
      </c>
      <c r="C10" s="19">
        <v>66</v>
      </c>
      <c r="D10" s="19">
        <v>47</v>
      </c>
      <c r="E10" s="19">
        <v>19</v>
      </c>
    </row>
    <row r="11" spans="2:5" x14ac:dyDescent="0.2">
      <c r="B11" s="23" t="s">
        <v>410</v>
      </c>
      <c r="C11" s="19">
        <v>66</v>
      </c>
      <c r="D11" s="19">
        <v>54</v>
      </c>
      <c r="E11" s="19">
        <v>12</v>
      </c>
    </row>
    <row r="12" spans="2:5" x14ac:dyDescent="0.2">
      <c r="B12" s="23" t="s">
        <v>411</v>
      </c>
      <c r="C12" s="19">
        <v>44</v>
      </c>
      <c r="D12" s="19">
        <v>45</v>
      </c>
      <c r="E12" s="19">
        <v>-1</v>
      </c>
    </row>
    <row r="13" spans="2:5" x14ac:dyDescent="0.2">
      <c r="B13" s="23" t="s">
        <v>412</v>
      </c>
      <c r="C13" s="19">
        <v>418</v>
      </c>
      <c r="D13" s="19">
        <v>394</v>
      </c>
      <c r="E13" s="19">
        <v>24</v>
      </c>
    </row>
    <row r="14" spans="2:5" x14ac:dyDescent="0.2">
      <c r="B14" s="23" t="s">
        <v>413</v>
      </c>
      <c r="C14" s="19">
        <v>96</v>
      </c>
      <c r="D14" s="19">
        <v>82</v>
      </c>
      <c r="E14" s="19">
        <v>14</v>
      </c>
    </row>
    <row r="15" spans="2:5" x14ac:dyDescent="0.2">
      <c r="B15" s="23" t="s">
        <v>414</v>
      </c>
      <c r="C15" s="19">
        <v>1409</v>
      </c>
      <c r="D15" s="19">
        <v>1786</v>
      </c>
      <c r="E15" s="19">
        <v>-377</v>
      </c>
    </row>
    <row r="16" spans="2:5" x14ac:dyDescent="0.2">
      <c r="B16" s="23" t="s">
        <v>415</v>
      </c>
      <c r="C16" s="19">
        <v>561</v>
      </c>
      <c r="D16" s="19">
        <v>546</v>
      </c>
      <c r="E16" s="19">
        <v>15</v>
      </c>
    </row>
    <row r="17" spans="2:5" x14ac:dyDescent="0.2">
      <c r="B17" s="23" t="s">
        <v>416</v>
      </c>
      <c r="C17" s="19">
        <v>1009</v>
      </c>
      <c r="D17" s="19">
        <v>1031</v>
      </c>
      <c r="E17" s="19">
        <v>-22</v>
      </c>
    </row>
    <row r="18" spans="2:5" x14ac:dyDescent="0.2">
      <c r="B18" s="23" t="s">
        <v>417</v>
      </c>
      <c r="C18" s="19">
        <v>140</v>
      </c>
      <c r="D18" s="19">
        <v>166</v>
      </c>
      <c r="E18" s="19">
        <v>-26</v>
      </c>
    </row>
    <row r="19" spans="2:5" x14ac:dyDescent="0.2">
      <c r="B19" s="23" t="s">
        <v>418</v>
      </c>
      <c r="C19" s="19">
        <v>28</v>
      </c>
      <c r="D19" s="19">
        <v>27</v>
      </c>
      <c r="E19" s="19">
        <v>1</v>
      </c>
    </row>
    <row r="20" spans="2:5" x14ac:dyDescent="0.2">
      <c r="B20" s="23" t="s">
        <v>419</v>
      </c>
      <c r="C20" s="19">
        <v>7</v>
      </c>
      <c r="D20" s="19">
        <v>4</v>
      </c>
      <c r="E20" s="19">
        <v>3</v>
      </c>
    </row>
    <row r="21" spans="2:5" x14ac:dyDescent="0.2">
      <c r="B21" s="23" t="s">
        <v>420</v>
      </c>
      <c r="C21" s="19">
        <v>493</v>
      </c>
      <c r="D21" s="19">
        <v>501</v>
      </c>
      <c r="E21" s="19">
        <v>-8</v>
      </c>
    </row>
    <row r="22" spans="2:5" x14ac:dyDescent="0.2">
      <c r="B22" s="23" t="s">
        <v>421</v>
      </c>
      <c r="C22" s="19">
        <v>219</v>
      </c>
      <c r="D22" s="19">
        <v>309</v>
      </c>
      <c r="E22" s="19">
        <v>-90</v>
      </c>
    </row>
    <row r="23" spans="2:5" x14ac:dyDescent="0.2">
      <c r="B23" s="23" t="s">
        <v>423</v>
      </c>
      <c r="C23" s="19">
        <v>273</v>
      </c>
      <c r="D23" s="19">
        <v>370</v>
      </c>
      <c r="E23" s="19">
        <v>-97</v>
      </c>
    </row>
    <row r="24" spans="2:5" x14ac:dyDescent="0.2">
      <c r="B24" s="23" t="s">
        <v>424</v>
      </c>
      <c r="C24" s="19">
        <v>167</v>
      </c>
      <c r="D24" s="19">
        <v>188</v>
      </c>
      <c r="E24" s="19">
        <v>-21</v>
      </c>
    </row>
    <row r="25" spans="2:5" x14ac:dyDescent="0.2">
      <c r="B25" s="23" t="s">
        <v>425</v>
      </c>
      <c r="C25" s="19">
        <v>124</v>
      </c>
      <c r="D25" s="19">
        <v>66</v>
      </c>
      <c r="E25" s="19">
        <v>58</v>
      </c>
    </row>
    <row r="26" spans="2:5" x14ac:dyDescent="0.2">
      <c r="B26" s="23" t="s">
        <v>426</v>
      </c>
      <c r="C26" s="19">
        <v>176</v>
      </c>
      <c r="D26" s="19">
        <v>111</v>
      </c>
      <c r="E26" s="19">
        <v>65</v>
      </c>
    </row>
    <row r="27" spans="2:5" x14ac:dyDescent="0.2">
      <c r="B27" s="23" t="s">
        <v>427</v>
      </c>
      <c r="C27" s="19">
        <v>26</v>
      </c>
      <c r="D27" s="19">
        <v>19</v>
      </c>
      <c r="E27" s="19">
        <v>7</v>
      </c>
    </row>
    <row r="28" spans="2:5" x14ac:dyDescent="0.2">
      <c r="B28" s="23" t="s">
        <v>428</v>
      </c>
      <c r="C28" s="19">
        <v>42</v>
      </c>
      <c r="D28" s="19">
        <v>32</v>
      </c>
      <c r="E28" s="19">
        <v>10</v>
      </c>
    </row>
    <row r="29" spans="2:5" x14ac:dyDescent="0.2">
      <c r="B29" s="29" t="s">
        <v>429</v>
      </c>
      <c r="C29" s="21">
        <v>10</v>
      </c>
      <c r="D29" s="21">
        <v>36</v>
      </c>
      <c r="E29" s="21">
        <v>-26</v>
      </c>
    </row>
  </sheetData>
  <pageMargins left="0.7" right="0.7" top="0.75" bottom="0.75" header="0.3" footer="0.3"/>
  <pageSetup paperSize="9" scale="50" fitToWidth="0" fitToHeight="0" orientation="landscape" horizontalDpi="300"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A81F"/>
  </sheetPr>
  <dimension ref="B1:K27"/>
  <sheetViews>
    <sheetView showGridLines="0" workbookViewId="0"/>
  </sheetViews>
  <sheetFormatPr baseColWidth="10" defaultRowHeight="12.75" x14ac:dyDescent="0.2"/>
  <cols>
    <col min="1" max="1" width="2.5703125" customWidth="1"/>
    <col min="2" max="2" width="21.7109375" customWidth="1"/>
    <col min="3" max="11" width="10.7109375" customWidth="1"/>
  </cols>
  <sheetData>
    <row r="1" spans="2:11" ht="18" x14ac:dyDescent="0.25">
      <c r="B1" s="3" t="s">
        <v>21</v>
      </c>
    </row>
    <row r="4" spans="2:11" x14ac:dyDescent="0.2">
      <c r="B4" s="39" t="s">
        <v>431</v>
      </c>
      <c r="C4" s="36" t="s">
        <v>43</v>
      </c>
      <c r="D4" s="36" t="s">
        <v>43</v>
      </c>
      <c r="E4" s="36" t="s">
        <v>43</v>
      </c>
      <c r="F4" s="36" t="s">
        <v>44</v>
      </c>
      <c r="G4" s="36" t="s">
        <v>44</v>
      </c>
      <c r="H4" s="36" t="s">
        <v>44</v>
      </c>
      <c r="I4" s="36" t="s">
        <v>45</v>
      </c>
      <c r="J4" s="36" t="s">
        <v>45</v>
      </c>
      <c r="K4" s="36" t="s">
        <v>45</v>
      </c>
    </row>
    <row r="5" spans="2:11" x14ac:dyDescent="0.2">
      <c r="B5" s="39" t="s">
        <v>431</v>
      </c>
      <c r="C5" s="17" t="s">
        <v>46</v>
      </c>
      <c r="D5" s="17" t="s">
        <v>47</v>
      </c>
      <c r="E5" s="17" t="s">
        <v>48</v>
      </c>
      <c r="F5" s="17" t="s">
        <v>46</v>
      </c>
      <c r="G5" s="17" t="s">
        <v>47</v>
      </c>
      <c r="H5" s="17" t="s">
        <v>48</v>
      </c>
      <c r="I5" s="17" t="s">
        <v>46</v>
      </c>
      <c r="J5" s="17" t="s">
        <v>47</v>
      </c>
      <c r="K5" s="17" t="s">
        <v>48</v>
      </c>
    </row>
    <row r="6" spans="2:11" x14ac:dyDescent="0.2">
      <c r="B6" s="23" t="s">
        <v>432</v>
      </c>
      <c r="C6" s="19">
        <v>3493</v>
      </c>
      <c r="D6" s="19">
        <v>2017</v>
      </c>
      <c r="E6" s="19">
        <v>1476</v>
      </c>
      <c r="F6" s="19">
        <v>210</v>
      </c>
      <c r="G6" s="19">
        <v>98</v>
      </c>
      <c r="H6" s="19">
        <v>112</v>
      </c>
      <c r="I6" s="19">
        <v>3283</v>
      </c>
      <c r="J6" s="19">
        <v>1919</v>
      </c>
      <c r="K6" s="19">
        <v>1364</v>
      </c>
    </row>
    <row r="7" spans="2:11" x14ac:dyDescent="0.2">
      <c r="B7" s="23" t="s">
        <v>433</v>
      </c>
      <c r="C7" s="19">
        <v>892</v>
      </c>
      <c r="D7" s="19">
        <v>550</v>
      </c>
      <c r="E7" s="19">
        <v>342</v>
      </c>
      <c r="F7" s="19">
        <v>17</v>
      </c>
      <c r="G7" s="19">
        <v>6</v>
      </c>
      <c r="H7" s="19">
        <v>11</v>
      </c>
      <c r="I7" s="19">
        <v>875</v>
      </c>
      <c r="J7" s="19">
        <v>544</v>
      </c>
      <c r="K7" s="19">
        <v>331</v>
      </c>
    </row>
    <row r="8" spans="2:11" x14ac:dyDescent="0.2">
      <c r="B8" s="23" t="s">
        <v>434</v>
      </c>
      <c r="C8" s="19">
        <v>686</v>
      </c>
      <c r="D8" s="19">
        <v>462</v>
      </c>
      <c r="E8" s="19">
        <v>224</v>
      </c>
      <c r="F8" s="19">
        <v>0</v>
      </c>
      <c r="G8" s="19">
        <v>0</v>
      </c>
      <c r="H8" s="19">
        <v>0</v>
      </c>
      <c r="I8" s="19">
        <v>686</v>
      </c>
      <c r="J8" s="19">
        <v>462</v>
      </c>
      <c r="K8" s="19">
        <v>224</v>
      </c>
    </row>
    <row r="9" spans="2:11" x14ac:dyDescent="0.2">
      <c r="B9" s="23" t="s">
        <v>435</v>
      </c>
      <c r="C9" s="19">
        <v>515</v>
      </c>
      <c r="D9" s="19">
        <v>272</v>
      </c>
      <c r="E9" s="19">
        <v>243</v>
      </c>
      <c r="F9" s="19">
        <v>52</v>
      </c>
      <c r="G9" s="19">
        <v>24</v>
      </c>
      <c r="H9" s="19">
        <v>28</v>
      </c>
      <c r="I9" s="19">
        <v>463</v>
      </c>
      <c r="J9" s="19">
        <v>248</v>
      </c>
      <c r="K9" s="19">
        <v>215</v>
      </c>
    </row>
    <row r="10" spans="2:11" x14ac:dyDescent="0.2">
      <c r="B10" s="23" t="s">
        <v>436</v>
      </c>
      <c r="C10" s="19">
        <v>491</v>
      </c>
      <c r="D10" s="19">
        <v>331</v>
      </c>
      <c r="E10" s="19">
        <v>160</v>
      </c>
      <c r="F10" s="19">
        <v>6</v>
      </c>
      <c r="G10" s="19">
        <v>3</v>
      </c>
      <c r="H10" s="19">
        <v>3</v>
      </c>
      <c r="I10" s="19">
        <v>485</v>
      </c>
      <c r="J10" s="19">
        <v>328</v>
      </c>
      <c r="K10" s="19">
        <v>157</v>
      </c>
    </row>
    <row r="11" spans="2:11" x14ac:dyDescent="0.2">
      <c r="B11" s="23" t="s">
        <v>437</v>
      </c>
      <c r="C11" s="19">
        <v>332</v>
      </c>
      <c r="D11" s="19">
        <v>192</v>
      </c>
      <c r="E11" s="19">
        <v>140</v>
      </c>
      <c r="F11" s="19">
        <v>13</v>
      </c>
      <c r="G11" s="19">
        <v>9</v>
      </c>
      <c r="H11" s="19">
        <v>4</v>
      </c>
      <c r="I11" s="19">
        <v>319</v>
      </c>
      <c r="J11" s="19">
        <v>183</v>
      </c>
      <c r="K11" s="19">
        <v>136</v>
      </c>
    </row>
    <row r="12" spans="2:11" x14ac:dyDescent="0.2">
      <c r="B12" s="23" t="s">
        <v>438</v>
      </c>
      <c r="C12" s="19">
        <v>269</v>
      </c>
      <c r="D12" s="19">
        <v>143</v>
      </c>
      <c r="E12" s="19">
        <v>126</v>
      </c>
      <c r="F12" s="19">
        <v>20</v>
      </c>
      <c r="G12" s="19">
        <v>8</v>
      </c>
      <c r="H12" s="19">
        <v>12</v>
      </c>
      <c r="I12" s="19">
        <v>249</v>
      </c>
      <c r="J12" s="19">
        <v>135</v>
      </c>
      <c r="K12" s="19">
        <v>114</v>
      </c>
    </row>
    <row r="13" spans="2:11" x14ac:dyDescent="0.2">
      <c r="B13" s="23" t="s">
        <v>439</v>
      </c>
      <c r="C13" s="19">
        <v>234</v>
      </c>
      <c r="D13" s="19">
        <v>101</v>
      </c>
      <c r="E13" s="19">
        <v>133</v>
      </c>
      <c r="F13" s="19">
        <v>24</v>
      </c>
      <c r="G13" s="19">
        <v>10</v>
      </c>
      <c r="H13" s="19">
        <v>14</v>
      </c>
      <c r="I13" s="19">
        <v>210</v>
      </c>
      <c r="J13" s="19">
        <v>91</v>
      </c>
      <c r="K13" s="19">
        <v>119</v>
      </c>
    </row>
    <row r="14" spans="2:11" x14ac:dyDescent="0.2">
      <c r="B14" s="23" t="s">
        <v>440</v>
      </c>
      <c r="C14" s="19">
        <v>226</v>
      </c>
      <c r="D14" s="19">
        <v>135</v>
      </c>
      <c r="E14" s="19">
        <v>91</v>
      </c>
      <c r="F14" s="19">
        <v>42</v>
      </c>
      <c r="G14" s="19">
        <v>22</v>
      </c>
      <c r="H14" s="19">
        <v>20</v>
      </c>
      <c r="I14" s="19">
        <v>184</v>
      </c>
      <c r="J14" s="19">
        <v>113</v>
      </c>
      <c r="K14" s="19">
        <v>71</v>
      </c>
    </row>
    <row r="15" spans="2:11" x14ac:dyDescent="0.2">
      <c r="B15" s="23" t="s">
        <v>441</v>
      </c>
      <c r="C15" s="19">
        <v>224</v>
      </c>
      <c r="D15" s="19">
        <v>125</v>
      </c>
      <c r="E15" s="19">
        <v>99</v>
      </c>
      <c r="F15" s="19">
        <v>19</v>
      </c>
      <c r="G15" s="19">
        <v>11</v>
      </c>
      <c r="H15" s="19">
        <v>8</v>
      </c>
      <c r="I15" s="19">
        <v>205</v>
      </c>
      <c r="J15" s="19">
        <v>114</v>
      </c>
      <c r="K15" s="19">
        <v>91</v>
      </c>
    </row>
    <row r="16" spans="2:11" x14ac:dyDescent="0.2">
      <c r="B16" s="23" t="s">
        <v>442</v>
      </c>
      <c r="C16" s="19">
        <v>182</v>
      </c>
      <c r="D16" s="19">
        <v>126</v>
      </c>
      <c r="E16" s="19">
        <v>56</v>
      </c>
      <c r="F16" s="19">
        <v>6</v>
      </c>
      <c r="G16" s="19">
        <v>2</v>
      </c>
      <c r="H16" s="19">
        <v>4</v>
      </c>
      <c r="I16" s="19">
        <v>176</v>
      </c>
      <c r="J16" s="19">
        <v>124</v>
      </c>
      <c r="K16" s="19">
        <v>52</v>
      </c>
    </row>
    <row r="17" spans="2:11" x14ac:dyDescent="0.2">
      <c r="B17" s="23" t="s">
        <v>443</v>
      </c>
      <c r="C17" s="19">
        <v>165</v>
      </c>
      <c r="D17" s="19">
        <v>79</v>
      </c>
      <c r="E17" s="19">
        <v>86</v>
      </c>
      <c r="F17" s="19">
        <v>97</v>
      </c>
      <c r="G17" s="19">
        <v>43</v>
      </c>
      <c r="H17" s="19">
        <v>54</v>
      </c>
      <c r="I17" s="19">
        <v>68</v>
      </c>
      <c r="J17" s="19">
        <v>36</v>
      </c>
      <c r="K17" s="19">
        <v>32</v>
      </c>
    </row>
    <row r="18" spans="2:11" x14ac:dyDescent="0.2">
      <c r="B18" s="23" t="s">
        <v>444</v>
      </c>
      <c r="C18" s="19">
        <v>160</v>
      </c>
      <c r="D18" s="19">
        <v>99</v>
      </c>
      <c r="E18" s="19">
        <v>61</v>
      </c>
      <c r="F18" s="19">
        <v>4</v>
      </c>
      <c r="G18" s="19">
        <v>4</v>
      </c>
      <c r="H18" s="19">
        <v>0</v>
      </c>
      <c r="I18" s="19">
        <v>156</v>
      </c>
      <c r="J18" s="19">
        <v>95</v>
      </c>
      <c r="K18" s="19">
        <v>61</v>
      </c>
    </row>
    <row r="19" spans="2:11" x14ac:dyDescent="0.2">
      <c r="B19" s="23" t="s">
        <v>445</v>
      </c>
      <c r="C19" s="19">
        <v>154</v>
      </c>
      <c r="D19" s="19">
        <v>76</v>
      </c>
      <c r="E19" s="19">
        <v>78</v>
      </c>
      <c r="F19" s="19">
        <v>5</v>
      </c>
      <c r="G19" s="19">
        <v>3</v>
      </c>
      <c r="H19" s="19">
        <v>2</v>
      </c>
      <c r="I19" s="19">
        <v>149</v>
      </c>
      <c r="J19" s="19">
        <v>73</v>
      </c>
      <c r="K19" s="19">
        <v>76</v>
      </c>
    </row>
    <row r="20" spans="2:11" x14ac:dyDescent="0.2">
      <c r="B20" s="23" t="s">
        <v>446</v>
      </c>
      <c r="C20" s="19">
        <v>148</v>
      </c>
      <c r="D20" s="19">
        <v>105</v>
      </c>
      <c r="E20" s="19">
        <v>43</v>
      </c>
      <c r="F20" s="19">
        <v>12</v>
      </c>
      <c r="G20" s="19">
        <v>10</v>
      </c>
      <c r="H20" s="19">
        <v>2</v>
      </c>
      <c r="I20" s="19">
        <v>136</v>
      </c>
      <c r="J20" s="19">
        <v>95</v>
      </c>
      <c r="K20" s="19">
        <v>41</v>
      </c>
    </row>
    <row r="21" spans="2:11" x14ac:dyDescent="0.2">
      <c r="B21" s="23" t="s">
        <v>447</v>
      </c>
      <c r="C21" s="19">
        <v>139</v>
      </c>
      <c r="D21" s="19">
        <v>63</v>
      </c>
      <c r="E21" s="19">
        <v>76</v>
      </c>
      <c r="F21" s="19">
        <v>34</v>
      </c>
      <c r="G21" s="19">
        <v>16</v>
      </c>
      <c r="H21" s="19">
        <v>18</v>
      </c>
      <c r="I21" s="19">
        <v>105</v>
      </c>
      <c r="J21" s="19">
        <v>47</v>
      </c>
      <c r="K21" s="19">
        <v>58</v>
      </c>
    </row>
    <row r="22" spans="2:11" x14ac:dyDescent="0.2">
      <c r="B22" s="23" t="s">
        <v>448</v>
      </c>
      <c r="C22" s="19">
        <v>131</v>
      </c>
      <c r="D22" s="19">
        <v>83</v>
      </c>
      <c r="E22" s="19">
        <v>48</v>
      </c>
      <c r="F22" s="19">
        <v>32</v>
      </c>
      <c r="G22" s="19">
        <v>17</v>
      </c>
      <c r="H22" s="19">
        <v>15</v>
      </c>
      <c r="I22" s="19">
        <v>99</v>
      </c>
      <c r="J22" s="19">
        <v>66</v>
      </c>
      <c r="K22" s="19">
        <v>33</v>
      </c>
    </row>
    <row r="23" spans="2:11" x14ac:dyDescent="0.2">
      <c r="B23" s="23" t="s">
        <v>449</v>
      </c>
      <c r="C23" s="19">
        <v>97</v>
      </c>
      <c r="D23" s="19">
        <v>52</v>
      </c>
      <c r="E23" s="19">
        <v>45</v>
      </c>
      <c r="F23" s="19">
        <v>15</v>
      </c>
      <c r="G23" s="19">
        <v>8</v>
      </c>
      <c r="H23" s="19">
        <v>7</v>
      </c>
      <c r="I23" s="19">
        <v>82</v>
      </c>
      <c r="J23" s="19">
        <v>44</v>
      </c>
      <c r="K23" s="19">
        <v>38</v>
      </c>
    </row>
    <row r="24" spans="2:11" x14ac:dyDescent="0.2">
      <c r="B24" s="23" t="s">
        <v>450</v>
      </c>
      <c r="C24" s="19">
        <v>89</v>
      </c>
      <c r="D24" s="19">
        <v>46</v>
      </c>
      <c r="E24" s="19">
        <v>43</v>
      </c>
      <c r="F24" s="19">
        <v>3</v>
      </c>
      <c r="G24" s="19">
        <v>1</v>
      </c>
      <c r="H24" s="19">
        <v>2</v>
      </c>
      <c r="I24" s="19">
        <v>86</v>
      </c>
      <c r="J24" s="19">
        <v>45</v>
      </c>
      <c r="K24" s="19">
        <v>41</v>
      </c>
    </row>
    <row r="25" spans="2:11" x14ac:dyDescent="0.2">
      <c r="B25" s="29" t="s">
        <v>451</v>
      </c>
      <c r="C25" s="21">
        <v>88</v>
      </c>
      <c r="D25" s="21">
        <v>34</v>
      </c>
      <c r="E25" s="21">
        <v>54</v>
      </c>
      <c r="F25" s="21">
        <v>27</v>
      </c>
      <c r="G25" s="21">
        <v>14</v>
      </c>
      <c r="H25" s="21">
        <v>13</v>
      </c>
      <c r="I25" s="21">
        <v>61</v>
      </c>
      <c r="J25" s="21">
        <v>20</v>
      </c>
      <c r="K25" s="21">
        <v>41</v>
      </c>
    </row>
    <row r="27" spans="2:11" x14ac:dyDescent="0.2">
      <c r="B27" s="37" t="s">
        <v>452</v>
      </c>
      <c r="C27" s="38"/>
      <c r="D27" s="38"/>
      <c r="E27" s="38"/>
      <c r="F27" s="38"/>
      <c r="G27" s="38"/>
      <c r="H27" s="38"/>
      <c r="I27" s="38"/>
      <c r="J27" s="38"/>
      <c r="K27" s="38"/>
    </row>
  </sheetData>
  <mergeCells count="5">
    <mergeCell ref="B4:B5"/>
    <mergeCell ref="C4:E4"/>
    <mergeCell ref="F4:H4"/>
    <mergeCell ref="I4:K4"/>
    <mergeCell ref="B27:K27"/>
  </mergeCells>
  <pageMargins left="0.7" right="0.7" top="0.75" bottom="0.75" header="0.3" footer="0.3"/>
  <pageSetup paperSize="9" scale="50" fitToWidth="0" fitToHeight="0"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A81F"/>
  </sheetPr>
  <dimension ref="B1:K27"/>
  <sheetViews>
    <sheetView showGridLines="0" workbookViewId="0"/>
  </sheetViews>
  <sheetFormatPr baseColWidth="10" defaultRowHeight="12.75" x14ac:dyDescent="0.2"/>
  <cols>
    <col min="1" max="1" width="2.5703125" customWidth="1"/>
    <col min="2" max="2" width="21.7109375" customWidth="1"/>
    <col min="3" max="11" width="10.7109375" customWidth="1"/>
  </cols>
  <sheetData>
    <row r="1" spans="2:11" ht="18" x14ac:dyDescent="0.25">
      <c r="B1" s="3" t="s">
        <v>22</v>
      </c>
    </row>
    <row r="4" spans="2:11" x14ac:dyDescent="0.2">
      <c r="B4" s="39" t="s">
        <v>431</v>
      </c>
      <c r="C4" s="36" t="s">
        <v>43</v>
      </c>
      <c r="D4" s="36" t="s">
        <v>43</v>
      </c>
      <c r="E4" s="36" t="s">
        <v>43</v>
      </c>
      <c r="F4" s="36" t="s">
        <v>44</v>
      </c>
      <c r="G4" s="36" t="s">
        <v>44</v>
      </c>
      <c r="H4" s="36" t="s">
        <v>44</v>
      </c>
      <c r="I4" s="36" t="s">
        <v>45</v>
      </c>
      <c r="J4" s="36" t="s">
        <v>45</v>
      </c>
      <c r="K4" s="36" t="s">
        <v>45</v>
      </c>
    </row>
    <row r="5" spans="2:11" x14ac:dyDescent="0.2">
      <c r="B5" s="39" t="s">
        <v>431</v>
      </c>
      <c r="C5" s="17" t="s">
        <v>46</v>
      </c>
      <c r="D5" s="17" t="s">
        <v>47</v>
      </c>
      <c r="E5" s="17" t="s">
        <v>48</v>
      </c>
      <c r="F5" s="17" t="s">
        <v>46</v>
      </c>
      <c r="G5" s="17" t="s">
        <v>47</v>
      </c>
      <c r="H5" s="17" t="s">
        <v>48</v>
      </c>
      <c r="I5" s="17" t="s">
        <v>46</v>
      </c>
      <c r="J5" s="17" t="s">
        <v>47</v>
      </c>
      <c r="K5" s="17" t="s">
        <v>48</v>
      </c>
    </row>
    <row r="6" spans="2:11" x14ac:dyDescent="0.2">
      <c r="B6" s="23" t="s">
        <v>432</v>
      </c>
      <c r="C6" s="19">
        <v>1152</v>
      </c>
      <c r="D6" s="19">
        <v>672</v>
      </c>
      <c r="E6" s="19">
        <v>480</v>
      </c>
      <c r="F6" s="19">
        <v>198</v>
      </c>
      <c r="G6" s="19">
        <v>106</v>
      </c>
      <c r="H6" s="19">
        <v>92</v>
      </c>
      <c r="I6" s="19">
        <v>954</v>
      </c>
      <c r="J6" s="19">
        <v>566</v>
      </c>
      <c r="K6" s="19">
        <v>388</v>
      </c>
    </row>
    <row r="7" spans="2:11" x14ac:dyDescent="0.2">
      <c r="B7" s="23" t="s">
        <v>433</v>
      </c>
      <c r="C7" s="19">
        <v>518</v>
      </c>
      <c r="D7" s="19">
        <v>310</v>
      </c>
      <c r="E7" s="19">
        <v>208</v>
      </c>
      <c r="F7" s="19">
        <v>62</v>
      </c>
      <c r="G7" s="19">
        <v>34</v>
      </c>
      <c r="H7" s="19">
        <v>28</v>
      </c>
      <c r="I7" s="19">
        <v>456</v>
      </c>
      <c r="J7" s="19">
        <v>276</v>
      </c>
      <c r="K7" s="19">
        <v>180</v>
      </c>
    </row>
    <row r="8" spans="2:11" x14ac:dyDescent="0.2">
      <c r="B8" s="23" t="s">
        <v>436</v>
      </c>
      <c r="C8" s="19">
        <v>388</v>
      </c>
      <c r="D8" s="19">
        <v>275</v>
      </c>
      <c r="E8" s="19">
        <v>113</v>
      </c>
      <c r="F8" s="19">
        <v>5</v>
      </c>
      <c r="G8" s="19">
        <v>4</v>
      </c>
      <c r="H8" s="19">
        <v>1</v>
      </c>
      <c r="I8" s="19">
        <v>383</v>
      </c>
      <c r="J8" s="19">
        <v>271</v>
      </c>
      <c r="K8" s="19">
        <v>112</v>
      </c>
    </row>
    <row r="9" spans="2:11" x14ac:dyDescent="0.2">
      <c r="B9" s="23" t="s">
        <v>437</v>
      </c>
      <c r="C9" s="19">
        <v>376</v>
      </c>
      <c r="D9" s="19">
        <v>206</v>
      </c>
      <c r="E9" s="19">
        <v>170</v>
      </c>
      <c r="F9" s="19">
        <v>26</v>
      </c>
      <c r="G9" s="19">
        <v>11</v>
      </c>
      <c r="H9" s="19">
        <v>15</v>
      </c>
      <c r="I9" s="19">
        <v>350</v>
      </c>
      <c r="J9" s="19">
        <v>195</v>
      </c>
      <c r="K9" s="19">
        <v>155</v>
      </c>
    </row>
    <row r="10" spans="2:11" x14ac:dyDescent="0.2">
      <c r="B10" s="23" t="s">
        <v>434</v>
      </c>
      <c r="C10" s="19">
        <v>299</v>
      </c>
      <c r="D10" s="19">
        <v>187</v>
      </c>
      <c r="E10" s="19">
        <v>112</v>
      </c>
      <c r="F10" s="19">
        <v>1</v>
      </c>
      <c r="G10" s="19">
        <v>1</v>
      </c>
      <c r="H10" s="19">
        <v>0</v>
      </c>
      <c r="I10" s="19">
        <v>298</v>
      </c>
      <c r="J10" s="19">
        <v>186</v>
      </c>
      <c r="K10" s="19">
        <v>112</v>
      </c>
    </row>
    <row r="11" spans="2:11" x14ac:dyDescent="0.2">
      <c r="B11" s="23" t="s">
        <v>439</v>
      </c>
      <c r="C11" s="19">
        <v>280</v>
      </c>
      <c r="D11" s="19">
        <v>164</v>
      </c>
      <c r="E11" s="19">
        <v>116</v>
      </c>
      <c r="F11" s="19">
        <v>92</v>
      </c>
      <c r="G11" s="19">
        <v>49</v>
      </c>
      <c r="H11" s="19">
        <v>43</v>
      </c>
      <c r="I11" s="19">
        <v>188</v>
      </c>
      <c r="J11" s="19">
        <v>115</v>
      </c>
      <c r="K11" s="19">
        <v>73</v>
      </c>
    </row>
    <row r="12" spans="2:11" x14ac:dyDescent="0.2">
      <c r="B12" s="23" t="s">
        <v>435</v>
      </c>
      <c r="C12" s="19">
        <v>259</v>
      </c>
      <c r="D12" s="19">
        <v>149</v>
      </c>
      <c r="E12" s="19">
        <v>110</v>
      </c>
      <c r="F12" s="19">
        <v>85</v>
      </c>
      <c r="G12" s="19">
        <v>41</v>
      </c>
      <c r="H12" s="19">
        <v>44</v>
      </c>
      <c r="I12" s="19">
        <v>174</v>
      </c>
      <c r="J12" s="19">
        <v>108</v>
      </c>
      <c r="K12" s="19">
        <v>66</v>
      </c>
    </row>
    <row r="13" spans="2:11" x14ac:dyDescent="0.2">
      <c r="B13" s="23" t="s">
        <v>441</v>
      </c>
      <c r="C13" s="19">
        <v>174</v>
      </c>
      <c r="D13" s="19">
        <v>102</v>
      </c>
      <c r="E13" s="19">
        <v>72</v>
      </c>
      <c r="F13" s="19">
        <v>18</v>
      </c>
      <c r="G13" s="19">
        <v>8</v>
      </c>
      <c r="H13" s="19">
        <v>10</v>
      </c>
      <c r="I13" s="19">
        <v>156</v>
      </c>
      <c r="J13" s="19">
        <v>94</v>
      </c>
      <c r="K13" s="19">
        <v>62</v>
      </c>
    </row>
    <row r="14" spans="2:11" x14ac:dyDescent="0.2">
      <c r="B14" s="23" t="s">
        <v>453</v>
      </c>
      <c r="C14" s="19">
        <v>165</v>
      </c>
      <c r="D14" s="19">
        <v>47</v>
      </c>
      <c r="E14" s="19">
        <v>118</v>
      </c>
      <c r="F14" s="19">
        <v>1</v>
      </c>
      <c r="G14" s="19">
        <v>0</v>
      </c>
      <c r="H14" s="19">
        <v>1</v>
      </c>
      <c r="I14" s="19">
        <v>164</v>
      </c>
      <c r="J14" s="19">
        <v>47</v>
      </c>
      <c r="K14" s="19">
        <v>117</v>
      </c>
    </row>
    <row r="15" spans="2:11" x14ac:dyDescent="0.2">
      <c r="B15" s="23" t="s">
        <v>440</v>
      </c>
      <c r="C15" s="19">
        <v>161</v>
      </c>
      <c r="D15" s="19">
        <v>92</v>
      </c>
      <c r="E15" s="19">
        <v>69</v>
      </c>
      <c r="F15" s="19">
        <v>75</v>
      </c>
      <c r="G15" s="19">
        <v>35</v>
      </c>
      <c r="H15" s="19">
        <v>40</v>
      </c>
      <c r="I15" s="19">
        <v>86</v>
      </c>
      <c r="J15" s="19">
        <v>57</v>
      </c>
      <c r="K15" s="19">
        <v>29</v>
      </c>
    </row>
    <row r="16" spans="2:11" x14ac:dyDescent="0.2">
      <c r="B16" s="23" t="s">
        <v>442</v>
      </c>
      <c r="C16" s="19">
        <v>159</v>
      </c>
      <c r="D16" s="19">
        <v>106</v>
      </c>
      <c r="E16" s="19">
        <v>53</v>
      </c>
      <c r="F16" s="19">
        <v>1</v>
      </c>
      <c r="G16" s="19">
        <v>1</v>
      </c>
      <c r="H16" s="19">
        <v>0</v>
      </c>
      <c r="I16" s="19">
        <v>158</v>
      </c>
      <c r="J16" s="19">
        <v>105</v>
      </c>
      <c r="K16" s="19">
        <v>53</v>
      </c>
    </row>
    <row r="17" spans="2:11" x14ac:dyDescent="0.2">
      <c r="B17" s="23" t="s">
        <v>438</v>
      </c>
      <c r="C17" s="19">
        <v>139</v>
      </c>
      <c r="D17" s="19">
        <v>79</v>
      </c>
      <c r="E17" s="19">
        <v>60</v>
      </c>
      <c r="F17" s="19">
        <v>22</v>
      </c>
      <c r="G17" s="19">
        <v>11</v>
      </c>
      <c r="H17" s="19">
        <v>11</v>
      </c>
      <c r="I17" s="19">
        <v>117</v>
      </c>
      <c r="J17" s="19">
        <v>68</v>
      </c>
      <c r="K17" s="19">
        <v>49</v>
      </c>
    </row>
    <row r="18" spans="2:11" x14ac:dyDescent="0.2">
      <c r="B18" s="23" t="s">
        <v>454</v>
      </c>
      <c r="C18" s="19">
        <v>127</v>
      </c>
      <c r="D18" s="19">
        <v>73</v>
      </c>
      <c r="E18" s="19">
        <v>54</v>
      </c>
      <c r="F18" s="19">
        <v>98</v>
      </c>
      <c r="G18" s="19">
        <v>61</v>
      </c>
      <c r="H18" s="19">
        <v>37</v>
      </c>
      <c r="I18" s="19">
        <v>29</v>
      </c>
      <c r="J18" s="19">
        <v>12</v>
      </c>
      <c r="K18" s="19">
        <v>17</v>
      </c>
    </row>
    <row r="19" spans="2:11" x14ac:dyDescent="0.2">
      <c r="B19" s="23" t="s">
        <v>455</v>
      </c>
      <c r="C19" s="19">
        <v>122</v>
      </c>
      <c r="D19" s="19">
        <v>67</v>
      </c>
      <c r="E19" s="19">
        <v>55</v>
      </c>
      <c r="F19" s="19">
        <v>35</v>
      </c>
      <c r="G19" s="19">
        <v>16</v>
      </c>
      <c r="H19" s="19">
        <v>19</v>
      </c>
      <c r="I19" s="19">
        <v>87</v>
      </c>
      <c r="J19" s="19">
        <v>51</v>
      </c>
      <c r="K19" s="19">
        <v>36</v>
      </c>
    </row>
    <row r="20" spans="2:11" x14ac:dyDescent="0.2">
      <c r="B20" s="23" t="s">
        <v>446</v>
      </c>
      <c r="C20" s="19">
        <v>114</v>
      </c>
      <c r="D20" s="19">
        <v>70</v>
      </c>
      <c r="E20" s="19">
        <v>44</v>
      </c>
      <c r="F20" s="19">
        <v>27</v>
      </c>
      <c r="G20" s="19">
        <v>13</v>
      </c>
      <c r="H20" s="19">
        <v>14</v>
      </c>
      <c r="I20" s="19">
        <v>87</v>
      </c>
      <c r="J20" s="19">
        <v>57</v>
      </c>
      <c r="K20" s="19">
        <v>30</v>
      </c>
    </row>
    <row r="21" spans="2:11" x14ac:dyDescent="0.2">
      <c r="B21" s="23" t="s">
        <v>451</v>
      </c>
      <c r="C21" s="19">
        <v>110</v>
      </c>
      <c r="D21" s="19">
        <v>52</v>
      </c>
      <c r="E21" s="19">
        <v>58</v>
      </c>
      <c r="F21" s="19">
        <v>45</v>
      </c>
      <c r="G21" s="19">
        <v>25</v>
      </c>
      <c r="H21" s="19">
        <v>20</v>
      </c>
      <c r="I21" s="19">
        <v>65</v>
      </c>
      <c r="J21" s="19">
        <v>27</v>
      </c>
      <c r="K21" s="19">
        <v>38</v>
      </c>
    </row>
    <row r="22" spans="2:11" x14ac:dyDescent="0.2">
      <c r="B22" s="23" t="s">
        <v>447</v>
      </c>
      <c r="C22" s="19">
        <v>109</v>
      </c>
      <c r="D22" s="19">
        <v>63</v>
      </c>
      <c r="E22" s="19">
        <v>46</v>
      </c>
      <c r="F22" s="19">
        <v>29</v>
      </c>
      <c r="G22" s="19">
        <v>13</v>
      </c>
      <c r="H22" s="19">
        <v>16</v>
      </c>
      <c r="I22" s="19">
        <v>80</v>
      </c>
      <c r="J22" s="19">
        <v>50</v>
      </c>
      <c r="K22" s="19">
        <v>30</v>
      </c>
    </row>
    <row r="23" spans="2:11" x14ac:dyDescent="0.2">
      <c r="B23" s="23" t="s">
        <v>443</v>
      </c>
      <c r="C23" s="19">
        <v>106</v>
      </c>
      <c r="D23" s="19">
        <v>61</v>
      </c>
      <c r="E23" s="19">
        <v>45</v>
      </c>
      <c r="F23" s="19">
        <v>43</v>
      </c>
      <c r="G23" s="19">
        <v>24</v>
      </c>
      <c r="H23" s="19">
        <v>19</v>
      </c>
      <c r="I23" s="19">
        <v>63</v>
      </c>
      <c r="J23" s="19">
        <v>37</v>
      </c>
      <c r="K23" s="19">
        <v>26</v>
      </c>
    </row>
    <row r="24" spans="2:11" x14ac:dyDescent="0.2">
      <c r="B24" s="23" t="s">
        <v>445</v>
      </c>
      <c r="C24" s="19">
        <v>88</v>
      </c>
      <c r="D24" s="19">
        <v>50</v>
      </c>
      <c r="E24" s="19">
        <v>38</v>
      </c>
      <c r="F24" s="19">
        <v>10</v>
      </c>
      <c r="G24" s="19">
        <v>7</v>
      </c>
      <c r="H24" s="19">
        <v>3</v>
      </c>
      <c r="I24" s="19">
        <v>78</v>
      </c>
      <c r="J24" s="19">
        <v>43</v>
      </c>
      <c r="K24" s="19">
        <v>35</v>
      </c>
    </row>
    <row r="25" spans="2:11" x14ac:dyDescent="0.2">
      <c r="B25" s="29" t="s">
        <v>444</v>
      </c>
      <c r="C25" s="21">
        <v>78</v>
      </c>
      <c r="D25" s="21">
        <v>46</v>
      </c>
      <c r="E25" s="21">
        <v>32</v>
      </c>
      <c r="F25" s="21">
        <v>14</v>
      </c>
      <c r="G25" s="21">
        <v>7</v>
      </c>
      <c r="H25" s="21">
        <v>7</v>
      </c>
      <c r="I25" s="21">
        <v>64</v>
      </c>
      <c r="J25" s="21">
        <v>39</v>
      </c>
      <c r="K25" s="21">
        <v>25</v>
      </c>
    </row>
    <row r="27" spans="2:11" x14ac:dyDescent="0.2">
      <c r="B27" s="37" t="s">
        <v>452</v>
      </c>
      <c r="C27" s="38"/>
      <c r="D27" s="38"/>
      <c r="E27" s="38"/>
      <c r="F27" s="38"/>
      <c r="G27" s="38"/>
      <c r="H27" s="38"/>
      <c r="I27" s="38"/>
      <c r="J27" s="38"/>
      <c r="K27" s="38"/>
    </row>
  </sheetData>
  <mergeCells count="5">
    <mergeCell ref="B4:B5"/>
    <mergeCell ref="C4:E4"/>
    <mergeCell ref="F4:H4"/>
    <mergeCell ref="I4:K4"/>
    <mergeCell ref="B27:K27"/>
  </mergeCells>
  <pageMargins left="0.7" right="0.7" top="0.75" bottom="0.75" header="0.3" footer="0.3"/>
  <pageSetup paperSize="9" scale="50" fitToWidth="0" fitToHeight="0"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A81F"/>
  </sheetPr>
  <dimension ref="B1:K25"/>
  <sheetViews>
    <sheetView showGridLines="0" workbookViewId="0"/>
  </sheetViews>
  <sheetFormatPr baseColWidth="10" defaultRowHeight="12.75" x14ac:dyDescent="0.2"/>
  <cols>
    <col min="1" max="1" width="2.5703125" customWidth="1"/>
    <col min="2" max="2" width="21.7109375" customWidth="1"/>
    <col min="3" max="11" width="10.7109375" customWidth="1"/>
  </cols>
  <sheetData>
    <row r="1" spans="2:11" ht="18" x14ac:dyDescent="0.25">
      <c r="B1" s="3" t="s">
        <v>23</v>
      </c>
    </row>
    <row r="4" spans="2:11" x14ac:dyDescent="0.2">
      <c r="B4" s="39" t="s">
        <v>456</v>
      </c>
      <c r="C4" s="36" t="s">
        <v>43</v>
      </c>
      <c r="D4" s="36" t="s">
        <v>43</v>
      </c>
      <c r="E4" s="36" t="s">
        <v>43</v>
      </c>
      <c r="F4" s="36" t="s">
        <v>44</v>
      </c>
      <c r="G4" s="36" t="s">
        <v>44</v>
      </c>
      <c r="H4" s="36" t="s">
        <v>44</v>
      </c>
      <c r="I4" s="36" t="s">
        <v>45</v>
      </c>
      <c r="J4" s="36" t="s">
        <v>45</v>
      </c>
      <c r="K4" s="36" t="s">
        <v>45</v>
      </c>
    </row>
    <row r="5" spans="2:11" x14ac:dyDescent="0.2">
      <c r="B5" s="39" t="s">
        <v>456</v>
      </c>
      <c r="C5" s="17" t="s">
        <v>46</v>
      </c>
      <c r="D5" s="17" t="s">
        <v>47</v>
      </c>
      <c r="E5" s="17" t="s">
        <v>48</v>
      </c>
      <c r="F5" s="17" t="s">
        <v>46</v>
      </c>
      <c r="G5" s="17" t="s">
        <v>47</v>
      </c>
      <c r="H5" s="17" t="s">
        <v>48</v>
      </c>
      <c r="I5" s="17" t="s">
        <v>46</v>
      </c>
      <c r="J5" s="17" t="s">
        <v>47</v>
      </c>
      <c r="K5" s="17" t="s">
        <v>48</v>
      </c>
    </row>
    <row r="6" spans="2:11" x14ac:dyDescent="0.2">
      <c r="B6" s="23" t="s">
        <v>432</v>
      </c>
      <c r="C6" s="19">
        <v>2341</v>
      </c>
      <c r="D6" s="19">
        <v>1345</v>
      </c>
      <c r="E6" s="19">
        <v>996</v>
      </c>
      <c r="F6" s="19">
        <v>12</v>
      </c>
      <c r="G6" s="19">
        <v>-8</v>
      </c>
      <c r="H6" s="19">
        <v>20</v>
      </c>
      <c r="I6" s="19">
        <v>2329</v>
      </c>
      <c r="J6" s="19">
        <v>1353</v>
      </c>
      <c r="K6" s="19">
        <v>976</v>
      </c>
    </row>
    <row r="7" spans="2:11" x14ac:dyDescent="0.2">
      <c r="B7" s="23" t="s">
        <v>434</v>
      </c>
      <c r="C7" s="19">
        <v>387</v>
      </c>
      <c r="D7" s="19">
        <v>275</v>
      </c>
      <c r="E7" s="19">
        <v>112</v>
      </c>
      <c r="F7" s="19">
        <v>-1</v>
      </c>
      <c r="G7" s="19">
        <v>-1</v>
      </c>
      <c r="H7" s="19">
        <v>0</v>
      </c>
      <c r="I7" s="19">
        <v>388</v>
      </c>
      <c r="J7" s="19">
        <v>276</v>
      </c>
      <c r="K7" s="19">
        <v>112</v>
      </c>
    </row>
    <row r="8" spans="2:11" x14ac:dyDescent="0.2">
      <c r="B8" s="23" t="s">
        <v>433</v>
      </c>
      <c r="C8" s="19">
        <v>374</v>
      </c>
      <c r="D8" s="19">
        <v>240</v>
      </c>
      <c r="E8" s="19">
        <v>134</v>
      </c>
      <c r="F8" s="19">
        <v>-45</v>
      </c>
      <c r="G8" s="19">
        <v>-28</v>
      </c>
      <c r="H8" s="19">
        <v>-17</v>
      </c>
      <c r="I8" s="19">
        <v>419</v>
      </c>
      <c r="J8" s="19">
        <v>268</v>
      </c>
      <c r="K8" s="19">
        <v>151</v>
      </c>
    </row>
    <row r="9" spans="2:11" x14ac:dyDescent="0.2">
      <c r="B9" s="23" t="s">
        <v>435</v>
      </c>
      <c r="C9" s="19">
        <v>256</v>
      </c>
      <c r="D9" s="19">
        <v>123</v>
      </c>
      <c r="E9" s="19">
        <v>133</v>
      </c>
      <c r="F9" s="19">
        <v>-33</v>
      </c>
      <c r="G9" s="19">
        <v>-17</v>
      </c>
      <c r="H9" s="19">
        <v>-16</v>
      </c>
      <c r="I9" s="19">
        <v>289</v>
      </c>
      <c r="J9" s="19">
        <v>140</v>
      </c>
      <c r="K9" s="19">
        <v>149</v>
      </c>
    </row>
    <row r="10" spans="2:11" x14ac:dyDescent="0.2">
      <c r="B10" s="23" t="s">
        <v>438</v>
      </c>
      <c r="C10" s="19">
        <v>130</v>
      </c>
      <c r="D10" s="19">
        <v>64</v>
      </c>
      <c r="E10" s="19">
        <v>66</v>
      </c>
      <c r="F10" s="19">
        <v>-2</v>
      </c>
      <c r="G10" s="19">
        <v>-3</v>
      </c>
      <c r="H10" s="19">
        <v>1</v>
      </c>
      <c r="I10" s="19">
        <v>132</v>
      </c>
      <c r="J10" s="19">
        <v>67</v>
      </c>
      <c r="K10" s="19">
        <v>65</v>
      </c>
    </row>
    <row r="11" spans="2:11" x14ac:dyDescent="0.2">
      <c r="B11" s="23" t="s">
        <v>436</v>
      </c>
      <c r="C11" s="19">
        <v>103</v>
      </c>
      <c r="D11" s="19">
        <v>56</v>
      </c>
      <c r="E11" s="19">
        <v>47</v>
      </c>
      <c r="F11" s="19">
        <v>1</v>
      </c>
      <c r="G11" s="19">
        <v>-1</v>
      </c>
      <c r="H11" s="19">
        <v>2</v>
      </c>
      <c r="I11" s="19">
        <v>102</v>
      </c>
      <c r="J11" s="19">
        <v>57</v>
      </c>
      <c r="K11" s="19">
        <v>45</v>
      </c>
    </row>
    <row r="12" spans="2:11" x14ac:dyDescent="0.2">
      <c r="B12" s="23" t="s">
        <v>444</v>
      </c>
      <c r="C12" s="19">
        <v>82</v>
      </c>
      <c r="D12" s="19">
        <v>53</v>
      </c>
      <c r="E12" s="19">
        <v>29</v>
      </c>
      <c r="F12" s="19">
        <v>-10</v>
      </c>
      <c r="G12" s="19">
        <v>-3</v>
      </c>
      <c r="H12" s="19">
        <v>-7</v>
      </c>
      <c r="I12" s="19">
        <v>92</v>
      </c>
      <c r="J12" s="19">
        <v>56</v>
      </c>
      <c r="K12" s="19">
        <v>36</v>
      </c>
    </row>
    <row r="13" spans="2:11" x14ac:dyDescent="0.2">
      <c r="B13" s="23" t="s">
        <v>445</v>
      </c>
      <c r="C13" s="19">
        <v>66</v>
      </c>
      <c r="D13" s="19">
        <v>26</v>
      </c>
      <c r="E13" s="19">
        <v>40</v>
      </c>
      <c r="F13" s="19">
        <v>-5</v>
      </c>
      <c r="G13" s="19">
        <v>-4</v>
      </c>
      <c r="H13" s="19">
        <v>-1</v>
      </c>
      <c r="I13" s="19">
        <v>71</v>
      </c>
      <c r="J13" s="19">
        <v>30</v>
      </c>
      <c r="K13" s="19">
        <v>41</v>
      </c>
    </row>
    <row r="14" spans="2:11" x14ac:dyDescent="0.2">
      <c r="B14" s="23" t="s">
        <v>440</v>
      </c>
      <c r="C14" s="19">
        <v>65</v>
      </c>
      <c r="D14" s="19">
        <v>43</v>
      </c>
      <c r="E14" s="19">
        <v>22</v>
      </c>
      <c r="F14" s="19">
        <v>-33</v>
      </c>
      <c r="G14" s="19">
        <v>-13</v>
      </c>
      <c r="H14" s="19">
        <v>-20</v>
      </c>
      <c r="I14" s="19">
        <v>98</v>
      </c>
      <c r="J14" s="19">
        <v>56</v>
      </c>
      <c r="K14" s="19">
        <v>42</v>
      </c>
    </row>
    <row r="15" spans="2:11" x14ac:dyDescent="0.2">
      <c r="B15" s="23" t="s">
        <v>443</v>
      </c>
      <c r="C15" s="19">
        <v>59</v>
      </c>
      <c r="D15" s="19">
        <v>18</v>
      </c>
      <c r="E15" s="19">
        <v>41</v>
      </c>
      <c r="F15" s="19">
        <v>54</v>
      </c>
      <c r="G15" s="19">
        <v>19</v>
      </c>
      <c r="H15" s="19">
        <v>35</v>
      </c>
      <c r="I15" s="19">
        <v>5</v>
      </c>
      <c r="J15" s="19">
        <v>-1</v>
      </c>
      <c r="K15" s="19">
        <v>6</v>
      </c>
    </row>
    <row r="16" spans="2:11" x14ac:dyDescent="0.2">
      <c r="B16" s="23" t="s">
        <v>448</v>
      </c>
      <c r="C16" s="19">
        <v>58</v>
      </c>
      <c r="D16" s="19">
        <v>43</v>
      </c>
      <c r="E16" s="19">
        <v>15</v>
      </c>
      <c r="F16" s="19">
        <v>2</v>
      </c>
      <c r="G16" s="19">
        <v>3</v>
      </c>
      <c r="H16" s="19">
        <v>-1</v>
      </c>
      <c r="I16" s="19">
        <v>56</v>
      </c>
      <c r="J16" s="19">
        <v>40</v>
      </c>
      <c r="K16" s="19">
        <v>16</v>
      </c>
    </row>
    <row r="17" spans="2:11" x14ac:dyDescent="0.2">
      <c r="B17" s="23" t="s">
        <v>441</v>
      </c>
      <c r="C17" s="19">
        <v>50</v>
      </c>
      <c r="D17" s="19">
        <v>23</v>
      </c>
      <c r="E17" s="19">
        <v>27</v>
      </c>
      <c r="F17" s="19">
        <v>1</v>
      </c>
      <c r="G17" s="19">
        <v>3</v>
      </c>
      <c r="H17" s="19">
        <v>-2</v>
      </c>
      <c r="I17" s="19">
        <v>49</v>
      </c>
      <c r="J17" s="19">
        <v>20</v>
      </c>
      <c r="K17" s="19">
        <v>29</v>
      </c>
    </row>
    <row r="18" spans="2:11" x14ac:dyDescent="0.2">
      <c r="B18" s="23" t="s">
        <v>449</v>
      </c>
      <c r="C18" s="19">
        <v>39</v>
      </c>
      <c r="D18" s="19">
        <v>23</v>
      </c>
      <c r="E18" s="19">
        <v>16</v>
      </c>
      <c r="F18" s="19">
        <v>-8</v>
      </c>
      <c r="G18" s="19">
        <v>-1</v>
      </c>
      <c r="H18" s="19">
        <v>-7</v>
      </c>
      <c r="I18" s="19">
        <v>47</v>
      </c>
      <c r="J18" s="19">
        <v>24</v>
      </c>
      <c r="K18" s="19">
        <v>23</v>
      </c>
    </row>
    <row r="19" spans="2:11" x14ac:dyDescent="0.2">
      <c r="B19" s="23" t="s">
        <v>450</v>
      </c>
      <c r="C19" s="19">
        <v>38</v>
      </c>
      <c r="D19" s="19">
        <v>20</v>
      </c>
      <c r="E19" s="19">
        <v>18</v>
      </c>
      <c r="F19" s="19">
        <v>-21</v>
      </c>
      <c r="G19" s="19">
        <v>-8</v>
      </c>
      <c r="H19" s="19">
        <v>-13</v>
      </c>
      <c r="I19" s="19">
        <v>59</v>
      </c>
      <c r="J19" s="19">
        <v>28</v>
      </c>
      <c r="K19" s="19">
        <v>31</v>
      </c>
    </row>
    <row r="20" spans="2:11" x14ac:dyDescent="0.2">
      <c r="B20" s="23" t="s">
        <v>446</v>
      </c>
      <c r="C20" s="19">
        <v>34</v>
      </c>
      <c r="D20" s="19">
        <v>35</v>
      </c>
      <c r="E20" s="19">
        <v>-1</v>
      </c>
      <c r="F20" s="19">
        <v>-15</v>
      </c>
      <c r="G20" s="19">
        <v>-3</v>
      </c>
      <c r="H20" s="19">
        <v>-12</v>
      </c>
      <c r="I20" s="19">
        <v>49</v>
      </c>
      <c r="J20" s="19">
        <v>38</v>
      </c>
      <c r="K20" s="19">
        <v>11</v>
      </c>
    </row>
    <row r="21" spans="2:11" x14ac:dyDescent="0.2">
      <c r="B21" s="23" t="s">
        <v>457</v>
      </c>
      <c r="C21" s="19">
        <v>32</v>
      </c>
      <c r="D21" s="19">
        <v>15</v>
      </c>
      <c r="E21" s="19">
        <v>17</v>
      </c>
      <c r="F21" s="19">
        <v>-2</v>
      </c>
      <c r="G21" s="19">
        <v>-1</v>
      </c>
      <c r="H21" s="19">
        <v>-1</v>
      </c>
      <c r="I21" s="19">
        <v>34</v>
      </c>
      <c r="J21" s="19">
        <v>16</v>
      </c>
      <c r="K21" s="19">
        <v>18</v>
      </c>
    </row>
    <row r="22" spans="2:11" x14ac:dyDescent="0.2">
      <c r="B22" s="23" t="s">
        <v>447</v>
      </c>
      <c r="C22" s="19">
        <v>30</v>
      </c>
      <c r="D22" s="19">
        <v>0</v>
      </c>
      <c r="E22" s="19">
        <v>30</v>
      </c>
      <c r="F22" s="19">
        <v>5</v>
      </c>
      <c r="G22" s="19">
        <v>3</v>
      </c>
      <c r="H22" s="19">
        <v>2</v>
      </c>
      <c r="I22" s="19">
        <v>25</v>
      </c>
      <c r="J22" s="19">
        <v>-3</v>
      </c>
      <c r="K22" s="19">
        <v>28</v>
      </c>
    </row>
    <row r="23" spans="2:11" x14ac:dyDescent="0.2">
      <c r="B23" s="23" t="s">
        <v>458</v>
      </c>
      <c r="C23" s="19">
        <v>29</v>
      </c>
      <c r="D23" s="19">
        <v>8</v>
      </c>
      <c r="E23" s="19">
        <v>21</v>
      </c>
      <c r="F23" s="19">
        <v>16</v>
      </c>
      <c r="G23" s="19">
        <v>6</v>
      </c>
      <c r="H23" s="19">
        <v>10</v>
      </c>
      <c r="I23" s="19">
        <v>13</v>
      </c>
      <c r="J23" s="19">
        <v>2</v>
      </c>
      <c r="K23" s="19">
        <v>11</v>
      </c>
    </row>
    <row r="24" spans="2:11" x14ac:dyDescent="0.2">
      <c r="B24" s="23" t="s">
        <v>442</v>
      </c>
      <c r="C24" s="19">
        <v>23</v>
      </c>
      <c r="D24" s="19">
        <v>20</v>
      </c>
      <c r="E24" s="19">
        <v>3</v>
      </c>
      <c r="F24" s="19">
        <v>5</v>
      </c>
      <c r="G24" s="19">
        <v>1</v>
      </c>
      <c r="H24" s="19">
        <v>4</v>
      </c>
      <c r="I24" s="19">
        <v>18</v>
      </c>
      <c r="J24" s="19">
        <v>19</v>
      </c>
      <c r="K24" s="19">
        <v>-1</v>
      </c>
    </row>
    <row r="25" spans="2:11" x14ac:dyDescent="0.2">
      <c r="B25" s="29" t="s">
        <v>459</v>
      </c>
      <c r="C25" s="21">
        <v>21</v>
      </c>
      <c r="D25" s="21">
        <v>20</v>
      </c>
      <c r="E25" s="21">
        <v>1</v>
      </c>
      <c r="F25" s="21">
        <v>-5</v>
      </c>
      <c r="G25" s="21">
        <v>-1</v>
      </c>
      <c r="H25" s="21">
        <v>-4</v>
      </c>
      <c r="I25" s="21">
        <v>26</v>
      </c>
      <c r="J25" s="21">
        <v>21</v>
      </c>
      <c r="K25" s="21">
        <v>5</v>
      </c>
    </row>
  </sheetData>
  <mergeCells count="4">
    <mergeCell ref="B4:B5"/>
    <mergeCell ref="C4:E4"/>
    <mergeCell ref="F4:H4"/>
    <mergeCell ref="I4:K4"/>
  </mergeCells>
  <pageMargins left="0.7" right="0.7" top="0.75" bottom="0.75" header="0.3" footer="0.3"/>
  <pageSetup paperSize="9" scale="50" fitToWidth="0" fitToHeight="0"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A81F"/>
  </sheetPr>
  <dimension ref="B1:H57"/>
  <sheetViews>
    <sheetView showGridLines="0" workbookViewId="0">
      <pane ySplit="4" topLeftCell="A5" activePane="bottomLeft" state="frozen"/>
      <selection pane="bottomLeft"/>
    </sheetView>
  </sheetViews>
  <sheetFormatPr baseColWidth="10" defaultRowHeight="12.75" x14ac:dyDescent="0.2"/>
  <cols>
    <col min="1" max="1" width="2.5703125" customWidth="1"/>
    <col min="2" max="2" width="5.7109375" customWidth="1"/>
    <col min="3" max="8" width="12.140625" customWidth="1"/>
  </cols>
  <sheetData>
    <row r="1" spans="2:8" ht="18" x14ac:dyDescent="0.25">
      <c r="B1" s="3" t="s">
        <v>24</v>
      </c>
    </row>
    <row r="4" spans="2:8" x14ac:dyDescent="0.2">
      <c r="B4" s="16" t="s">
        <v>42</v>
      </c>
      <c r="C4" s="17" t="s">
        <v>432</v>
      </c>
      <c r="D4" s="17" t="s">
        <v>433</v>
      </c>
      <c r="E4" s="17" t="s">
        <v>435</v>
      </c>
      <c r="F4" s="17" t="s">
        <v>437</v>
      </c>
      <c r="G4" s="17" t="s">
        <v>436</v>
      </c>
      <c r="H4" s="17" t="s">
        <v>434</v>
      </c>
    </row>
    <row r="5" spans="2:8" x14ac:dyDescent="0.2">
      <c r="B5" s="18">
        <v>1973</v>
      </c>
      <c r="C5" s="19">
        <v>624</v>
      </c>
      <c r="D5" s="19">
        <v>2458</v>
      </c>
      <c r="E5" s="19">
        <v>621</v>
      </c>
      <c r="F5" s="19">
        <v>68</v>
      </c>
      <c r="G5" s="19">
        <v>28</v>
      </c>
      <c r="H5" s="19">
        <v>11</v>
      </c>
    </row>
    <row r="6" spans="2:8" x14ac:dyDescent="0.2">
      <c r="B6" s="18">
        <v>1974</v>
      </c>
      <c r="C6" s="19">
        <v>531</v>
      </c>
      <c r="D6" s="19">
        <v>1761</v>
      </c>
      <c r="E6" s="19">
        <v>482</v>
      </c>
      <c r="F6" s="19">
        <v>77</v>
      </c>
      <c r="G6" s="19">
        <v>13</v>
      </c>
      <c r="H6" s="19">
        <v>7</v>
      </c>
    </row>
    <row r="7" spans="2:8" x14ac:dyDescent="0.2">
      <c r="B7" s="18">
        <v>1975</v>
      </c>
      <c r="C7" s="19">
        <v>346</v>
      </c>
      <c r="D7" s="19">
        <v>735</v>
      </c>
      <c r="E7" s="19">
        <v>239</v>
      </c>
      <c r="F7" s="19">
        <v>36</v>
      </c>
      <c r="G7" s="19">
        <v>7</v>
      </c>
      <c r="H7" s="19">
        <v>7</v>
      </c>
    </row>
    <row r="8" spans="2:8" x14ac:dyDescent="0.2">
      <c r="B8" s="18">
        <v>1976</v>
      </c>
      <c r="C8" s="19">
        <v>366</v>
      </c>
      <c r="D8" s="19">
        <v>817</v>
      </c>
      <c r="E8" s="19">
        <v>247</v>
      </c>
      <c r="F8" s="19">
        <v>37</v>
      </c>
      <c r="G8" s="19">
        <v>12</v>
      </c>
      <c r="H8" s="19">
        <v>10</v>
      </c>
    </row>
    <row r="9" spans="2:8" x14ac:dyDescent="0.2">
      <c r="B9" s="18">
        <v>1977</v>
      </c>
      <c r="C9" s="19">
        <v>404</v>
      </c>
      <c r="D9" s="19">
        <v>700</v>
      </c>
      <c r="E9" s="19">
        <v>188</v>
      </c>
      <c r="F9" s="19">
        <v>41</v>
      </c>
      <c r="G9" s="19">
        <v>11</v>
      </c>
      <c r="H9" s="19">
        <v>9</v>
      </c>
    </row>
    <row r="10" spans="2:8" x14ac:dyDescent="0.2">
      <c r="B10" s="18">
        <v>1978</v>
      </c>
      <c r="C10" s="19">
        <v>487</v>
      </c>
      <c r="D10" s="19">
        <v>776</v>
      </c>
      <c r="E10" s="19">
        <v>230</v>
      </c>
      <c r="F10" s="19">
        <v>77</v>
      </c>
      <c r="G10" s="19">
        <v>10</v>
      </c>
      <c r="H10" s="19">
        <v>15</v>
      </c>
    </row>
    <row r="11" spans="2:8" x14ac:dyDescent="0.2">
      <c r="B11" s="18">
        <v>1979</v>
      </c>
      <c r="C11" s="19">
        <v>522</v>
      </c>
      <c r="D11" s="19">
        <v>769</v>
      </c>
      <c r="E11" s="19">
        <v>228</v>
      </c>
      <c r="F11" s="19">
        <v>132</v>
      </c>
      <c r="G11" s="19">
        <v>11</v>
      </c>
      <c r="H11" s="19">
        <v>21</v>
      </c>
    </row>
    <row r="12" spans="2:8" x14ac:dyDescent="0.2">
      <c r="B12" s="18">
        <v>1980</v>
      </c>
      <c r="C12" s="19">
        <v>516</v>
      </c>
      <c r="D12" s="19">
        <v>1008</v>
      </c>
      <c r="E12" s="19">
        <v>300</v>
      </c>
      <c r="F12" s="19">
        <v>208</v>
      </c>
      <c r="G12" s="19">
        <v>23</v>
      </c>
      <c r="H12" s="19">
        <v>14</v>
      </c>
    </row>
    <row r="13" spans="2:8" x14ac:dyDescent="0.2">
      <c r="B13" s="18">
        <v>1981</v>
      </c>
      <c r="C13" s="19">
        <v>656</v>
      </c>
      <c r="D13" s="19">
        <v>1227</v>
      </c>
      <c r="E13" s="19">
        <v>282</v>
      </c>
      <c r="F13" s="19">
        <v>209</v>
      </c>
      <c r="G13" s="19">
        <v>41</v>
      </c>
      <c r="H13" s="19">
        <v>11</v>
      </c>
    </row>
    <row r="14" spans="2:8" x14ac:dyDescent="0.2">
      <c r="B14" s="18">
        <v>1982</v>
      </c>
      <c r="C14" s="19">
        <v>641</v>
      </c>
      <c r="D14" s="19">
        <v>861</v>
      </c>
      <c r="E14" s="19">
        <v>169</v>
      </c>
      <c r="F14" s="19">
        <v>271</v>
      </c>
      <c r="G14" s="19">
        <v>64</v>
      </c>
      <c r="H14" s="19">
        <v>18</v>
      </c>
    </row>
    <row r="15" spans="2:8" x14ac:dyDescent="0.2">
      <c r="B15" s="18">
        <v>1983</v>
      </c>
      <c r="C15" s="19">
        <v>559</v>
      </c>
      <c r="D15" s="19">
        <v>632</v>
      </c>
      <c r="E15" s="19">
        <v>207</v>
      </c>
      <c r="F15" s="19">
        <v>195</v>
      </c>
      <c r="G15" s="19">
        <v>29</v>
      </c>
      <c r="H15" s="19">
        <v>4</v>
      </c>
    </row>
    <row r="16" spans="2:8" x14ac:dyDescent="0.2">
      <c r="B16" s="18">
        <v>1984</v>
      </c>
      <c r="C16" s="19">
        <v>574</v>
      </c>
      <c r="D16" s="19">
        <v>610</v>
      </c>
      <c r="E16" s="19">
        <v>201</v>
      </c>
      <c r="F16" s="19">
        <v>247</v>
      </c>
      <c r="G16" s="19">
        <v>15</v>
      </c>
      <c r="H16" s="19">
        <v>10</v>
      </c>
    </row>
    <row r="17" spans="2:8" x14ac:dyDescent="0.2">
      <c r="B17" s="18">
        <v>1985</v>
      </c>
      <c r="C17" s="19">
        <v>620</v>
      </c>
      <c r="D17" s="19">
        <v>577</v>
      </c>
      <c r="E17" s="19">
        <v>302</v>
      </c>
      <c r="F17" s="19">
        <v>334</v>
      </c>
      <c r="G17" s="19">
        <v>17</v>
      </c>
      <c r="H17" s="19">
        <v>6</v>
      </c>
    </row>
    <row r="18" spans="2:8" x14ac:dyDescent="0.2">
      <c r="B18" s="18">
        <v>1986</v>
      </c>
      <c r="C18" s="19">
        <v>720</v>
      </c>
      <c r="D18" s="19">
        <v>604</v>
      </c>
      <c r="E18" s="19">
        <v>266</v>
      </c>
      <c r="F18" s="19">
        <v>340</v>
      </c>
      <c r="G18" s="19">
        <v>13</v>
      </c>
      <c r="H18" s="19">
        <v>11</v>
      </c>
    </row>
    <row r="19" spans="2:8" x14ac:dyDescent="0.2">
      <c r="B19" s="18">
        <v>1987</v>
      </c>
      <c r="C19" s="19">
        <v>716</v>
      </c>
      <c r="D19" s="19">
        <v>554</v>
      </c>
      <c r="E19" s="19">
        <v>289</v>
      </c>
      <c r="F19" s="19">
        <v>401</v>
      </c>
      <c r="G19" s="19">
        <v>14</v>
      </c>
      <c r="H19" s="19">
        <v>4</v>
      </c>
    </row>
    <row r="20" spans="2:8" x14ac:dyDescent="0.2">
      <c r="B20" s="18">
        <v>1988</v>
      </c>
      <c r="C20" s="19">
        <v>835</v>
      </c>
      <c r="D20" s="19">
        <v>482</v>
      </c>
      <c r="E20" s="19">
        <v>305</v>
      </c>
      <c r="F20" s="19">
        <v>418</v>
      </c>
      <c r="G20" s="19">
        <v>22</v>
      </c>
      <c r="H20" s="19">
        <v>2</v>
      </c>
    </row>
    <row r="21" spans="2:8" x14ac:dyDescent="0.2">
      <c r="B21" s="18">
        <v>1989</v>
      </c>
      <c r="C21" s="19">
        <v>931</v>
      </c>
      <c r="D21" s="19">
        <v>549</v>
      </c>
      <c r="E21" s="19">
        <v>315</v>
      </c>
      <c r="F21" s="19">
        <v>450</v>
      </c>
      <c r="G21" s="19">
        <v>42</v>
      </c>
      <c r="H21" s="19">
        <v>4</v>
      </c>
    </row>
    <row r="22" spans="2:8" x14ac:dyDescent="0.2">
      <c r="B22" s="18">
        <v>1990</v>
      </c>
      <c r="C22" s="19">
        <v>914</v>
      </c>
      <c r="D22" s="19">
        <v>527</v>
      </c>
      <c r="E22" s="19">
        <v>303</v>
      </c>
      <c r="F22" s="19">
        <v>527</v>
      </c>
      <c r="G22" s="19">
        <v>41</v>
      </c>
      <c r="H22" s="19">
        <v>29</v>
      </c>
    </row>
    <row r="23" spans="2:8" x14ac:dyDescent="0.2">
      <c r="B23" s="18">
        <v>1991</v>
      </c>
      <c r="C23" s="19">
        <v>1023</v>
      </c>
      <c r="D23" s="19">
        <v>479</v>
      </c>
      <c r="E23" s="19">
        <v>225</v>
      </c>
      <c r="F23" s="19">
        <v>512</v>
      </c>
      <c r="G23" s="19">
        <v>33</v>
      </c>
      <c r="H23" s="19">
        <v>24</v>
      </c>
    </row>
    <row r="24" spans="2:8" x14ac:dyDescent="0.2">
      <c r="B24" s="18">
        <v>1992</v>
      </c>
      <c r="C24" s="19">
        <v>892</v>
      </c>
      <c r="D24" s="19">
        <v>377</v>
      </c>
      <c r="E24" s="19">
        <v>190</v>
      </c>
      <c r="F24" s="19">
        <v>425</v>
      </c>
      <c r="G24" s="19">
        <v>30</v>
      </c>
      <c r="H24" s="19">
        <v>13</v>
      </c>
    </row>
    <row r="25" spans="2:8" x14ac:dyDescent="0.2">
      <c r="B25" s="18">
        <v>1993</v>
      </c>
      <c r="C25" s="19">
        <v>733</v>
      </c>
      <c r="D25" s="19">
        <v>367</v>
      </c>
      <c r="E25" s="19">
        <v>155</v>
      </c>
      <c r="F25" s="19">
        <v>363</v>
      </c>
      <c r="G25" s="19">
        <v>25</v>
      </c>
      <c r="H25" s="19">
        <v>10</v>
      </c>
    </row>
    <row r="26" spans="2:8" x14ac:dyDescent="0.2">
      <c r="B26" s="18">
        <v>1994</v>
      </c>
      <c r="C26" s="19">
        <v>742</v>
      </c>
      <c r="D26" s="19">
        <v>310</v>
      </c>
      <c r="E26" s="19">
        <v>132</v>
      </c>
      <c r="F26" s="19">
        <v>268</v>
      </c>
      <c r="G26" s="19">
        <v>30</v>
      </c>
      <c r="H26" s="19">
        <v>8</v>
      </c>
    </row>
    <row r="27" spans="2:8" x14ac:dyDescent="0.2">
      <c r="B27" s="18">
        <v>1995</v>
      </c>
      <c r="C27" s="19">
        <v>825</v>
      </c>
      <c r="D27" s="19">
        <v>316</v>
      </c>
      <c r="E27" s="19">
        <v>120</v>
      </c>
      <c r="F27" s="19">
        <v>299</v>
      </c>
      <c r="G27" s="19">
        <v>33</v>
      </c>
      <c r="H27" s="19">
        <v>10</v>
      </c>
    </row>
    <row r="28" spans="2:8" x14ac:dyDescent="0.2">
      <c r="B28" s="18">
        <v>1996</v>
      </c>
      <c r="C28" s="19">
        <v>844</v>
      </c>
      <c r="D28" s="19">
        <v>293</v>
      </c>
      <c r="E28" s="19">
        <v>119</v>
      </c>
      <c r="F28" s="19">
        <v>241</v>
      </c>
      <c r="G28" s="19">
        <v>31</v>
      </c>
      <c r="H28" s="19">
        <v>11</v>
      </c>
    </row>
    <row r="29" spans="2:8" x14ac:dyDescent="0.2">
      <c r="B29" s="18">
        <v>1997</v>
      </c>
      <c r="C29" s="19">
        <v>814</v>
      </c>
      <c r="D29" s="19">
        <v>233</v>
      </c>
      <c r="E29" s="19">
        <v>99</v>
      </c>
      <c r="F29" s="19">
        <v>238</v>
      </c>
      <c r="G29" s="19">
        <v>50</v>
      </c>
      <c r="H29" s="19">
        <v>13</v>
      </c>
    </row>
    <row r="30" spans="2:8" x14ac:dyDescent="0.2">
      <c r="B30" s="18">
        <v>1998</v>
      </c>
      <c r="C30" s="19">
        <v>903</v>
      </c>
      <c r="D30" s="19">
        <v>206</v>
      </c>
      <c r="E30" s="19">
        <v>74</v>
      </c>
      <c r="F30" s="19">
        <v>159</v>
      </c>
      <c r="G30" s="19">
        <v>48</v>
      </c>
      <c r="H30" s="19">
        <v>20</v>
      </c>
    </row>
    <row r="31" spans="2:8" x14ac:dyDescent="0.2">
      <c r="B31" s="18">
        <v>1999</v>
      </c>
      <c r="C31" s="19">
        <v>965</v>
      </c>
      <c r="D31" s="19">
        <v>284</v>
      </c>
      <c r="E31" s="19">
        <v>73</v>
      </c>
      <c r="F31" s="19">
        <v>136</v>
      </c>
      <c r="G31" s="19">
        <v>34</v>
      </c>
      <c r="H31" s="19">
        <v>13</v>
      </c>
    </row>
    <row r="32" spans="2:8" x14ac:dyDescent="0.2">
      <c r="B32" s="18">
        <v>2000</v>
      </c>
      <c r="C32" s="19">
        <v>1059</v>
      </c>
      <c r="D32" s="19">
        <v>409</v>
      </c>
      <c r="E32" s="19">
        <v>79</v>
      </c>
      <c r="F32" s="19">
        <v>155</v>
      </c>
      <c r="G32" s="19">
        <v>58</v>
      </c>
      <c r="H32" s="19">
        <v>15</v>
      </c>
    </row>
    <row r="33" spans="2:8" x14ac:dyDescent="0.2">
      <c r="B33" s="18">
        <v>2001</v>
      </c>
      <c r="C33" s="19">
        <v>1322</v>
      </c>
      <c r="D33" s="19">
        <v>391</v>
      </c>
      <c r="E33" s="19">
        <v>85</v>
      </c>
      <c r="F33" s="19">
        <v>125</v>
      </c>
      <c r="G33" s="19">
        <v>106</v>
      </c>
      <c r="H33" s="19">
        <v>33</v>
      </c>
    </row>
    <row r="34" spans="2:8" x14ac:dyDescent="0.2">
      <c r="B34" s="18">
        <v>2002</v>
      </c>
      <c r="C34" s="19">
        <v>1445</v>
      </c>
      <c r="D34" s="19">
        <v>316</v>
      </c>
      <c r="E34" s="19">
        <v>103</v>
      </c>
      <c r="F34" s="19">
        <v>216</v>
      </c>
      <c r="G34" s="19">
        <v>118</v>
      </c>
      <c r="H34" s="19">
        <v>36</v>
      </c>
    </row>
    <row r="35" spans="2:8" x14ac:dyDescent="0.2">
      <c r="B35" s="18">
        <v>2003</v>
      </c>
      <c r="C35" s="19">
        <v>1385</v>
      </c>
      <c r="D35" s="19">
        <v>262</v>
      </c>
      <c r="E35" s="19">
        <v>136</v>
      </c>
      <c r="F35" s="19">
        <v>518</v>
      </c>
      <c r="G35" s="19">
        <v>61</v>
      </c>
      <c r="H35" s="19">
        <v>33</v>
      </c>
    </row>
    <row r="36" spans="2:8" x14ac:dyDescent="0.2">
      <c r="B36" s="18">
        <v>2004</v>
      </c>
      <c r="C36" s="19">
        <v>2042</v>
      </c>
      <c r="D36" s="19">
        <v>253</v>
      </c>
      <c r="E36" s="19">
        <v>106</v>
      </c>
      <c r="F36" s="19">
        <v>441</v>
      </c>
      <c r="G36" s="19">
        <v>84</v>
      </c>
      <c r="H36" s="19">
        <v>37</v>
      </c>
    </row>
    <row r="37" spans="2:8" x14ac:dyDescent="0.2">
      <c r="B37" s="18">
        <v>2005</v>
      </c>
      <c r="C37" s="19">
        <v>2351</v>
      </c>
      <c r="D37" s="19">
        <v>297</v>
      </c>
      <c r="E37" s="19">
        <v>111</v>
      </c>
      <c r="F37" s="19">
        <v>445</v>
      </c>
      <c r="G37" s="19">
        <v>170</v>
      </c>
      <c r="H37" s="19">
        <v>40</v>
      </c>
    </row>
    <row r="38" spans="2:8" x14ac:dyDescent="0.2">
      <c r="B38" s="18">
        <v>2006</v>
      </c>
      <c r="C38" s="19">
        <v>2951</v>
      </c>
      <c r="D38" s="19">
        <v>259</v>
      </c>
      <c r="E38" s="19">
        <v>122</v>
      </c>
      <c r="F38" s="19">
        <v>482</v>
      </c>
      <c r="G38" s="19">
        <v>275</v>
      </c>
      <c r="H38" s="19">
        <v>46</v>
      </c>
    </row>
    <row r="39" spans="2:8" x14ac:dyDescent="0.2">
      <c r="B39" s="18">
        <v>2007</v>
      </c>
      <c r="C39" s="19">
        <v>3687</v>
      </c>
      <c r="D39" s="19">
        <v>348</v>
      </c>
      <c r="E39" s="19">
        <v>142</v>
      </c>
      <c r="F39" s="19">
        <v>509</v>
      </c>
      <c r="G39" s="19">
        <v>314</v>
      </c>
      <c r="H39" s="19">
        <v>50</v>
      </c>
    </row>
    <row r="40" spans="2:8" x14ac:dyDescent="0.2">
      <c r="B40" s="18">
        <v>2008</v>
      </c>
      <c r="C40" s="19">
        <v>4296</v>
      </c>
      <c r="D40" s="19">
        <v>355</v>
      </c>
      <c r="E40" s="19">
        <v>157</v>
      </c>
      <c r="F40" s="19">
        <v>497</v>
      </c>
      <c r="G40" s="19">
        <v>333</v>
      </c>
      <c r="H40" s="19">
        <v>29</v>
      </c>
    </row>
    <row r="41" spans="2:8" x14ac:dyDescent="0.2">
      <c r="B41" s="18">
        <v>2009</v>
      </c>
      <c r="C41" s="19">
        <v>3367</v>
      </c>
      <c r="D41" s="19">
        <v>328</v>
      </c>
      <c r="E41" s="19">
        <v>160</v>
      </c>
      <c r="F41" s="19">
        <v>440</v>
      </c>
      <c r="G41" s="19">
        <v>310</v>
      </c>
      <c r="H41" s="19">
        <v>47</v>
      </c>
    </row>
    <row r="42" spans="2:8" x14ac:dyDescent="0.2">
      <c r="B42" s="18">
        <v>2010</v>
      </c>
      <c r="C42" s="19">
        <v>3122</v>
      </c>
      <c r="D42" s="19">
        <v>359</v>
      </c>
      <c r="E42" s="19">
        <v>182</v>
      </c>
      <c r="F42" s="19">
        <v>564</v>
      </c>
      <c r="G42" s="19">
        <v>441</v>
      </c>
      <c r="H42" s="19">
        <v>79</v>
      </c>
    </row>
    <row r="43" spans="2:8" x14ac:dyDescent="0.2">
      <c r="B43" s="18">
        <v>2011</v>
      </c>
      <c r="C43" s="19">
        <v>3147</v>
      </c>
      <c r="D43" s="19">
        <v>513</v>
      </c>
      <c r="E43" s="19">
        <v>295</v>
      </c>
      <c r="F43" s="19">
        <v>518</v>
      </c>
      <c r="G43" s="19">
        <v>431</v>
      </c>
      <c r="H43" s="19">
        <v>110</v>
      </c>
    </row>
    <row r="44" spans="2:8" x14ac:dyDescent="0.2">
      <c r="B44" s="18">
        <v>2012</v>
      </c>
      <c r="C44" s="19">
        <v>2842</v>
      </c>
      <c r="D44" s="19">
        <v>721</v>
      </c>
      <c r="E44" s="19">
        <v>429</v>
      </c>
      <c r="F44" s="19">
        <v>572</v>
      </c>
      <c r="G44" s="19">
        <v>464</v>
      </c>
      <c r="H44" s="19">
        <v>124</v>
      </c>
    </row>
    <row r="45" spans="2:8" x14ac:dyDescent="0.2">
      <c r="B45" s="18">
        <v>2013</v>
      </c>
      <c r="C45" s="19">
        <v>2519</v>
      </c>
      <c r="D45" s="19">
        <v>839</v>
      </c>
      <c r="E45" s="19">
        <v>436</v>
      </c>
      <c r="F45" s="19">
        <v>506</v>
      </c>
      <c r="G45" s="19">
        <v>201</v>
      </c>
      <c r="H45" s="19">
        <v>73</v>
      </c>
    </row>
    <row r="46" spans="2:8" x14ac:dyDescent="0.2">
      <c r="B46" s="18">
        <v>2014</v>
      </c>
      <c r="C46" s="19">
        <v>2403</v>
      </c>
      <c r="D46" s="19">
        <v>955</v>
      </c>
      <c r="E46" s="19">
        <v>377</v>
      </c>
      <c r="F46" s="19">
        <v>433</v>
      </c>
      <c r="G46" s="19">
        <v>299</v>
      </c>
      <c r="H46" s="19">
        <v>68</v>
      </c>
    </row>
    <row r="47" spans="2:8" x14ac:dyDescent="0.2">
      <c r="B47" s="18">
        <v>2015</v>
      </c>
      <c r="C47" s="19">
        <v>2183</v>
      </c>
      <c r="D47" s="19">
        <v>1144</v>
      </c>
      <c r="E47" s="19">
        <v>341</v>
      </c>
      <c r="F47" s="19">
        <v>365</v>
      </c>
      <c r="G47" s="19">
        <v>343</v>
      </c>
      <c r="H47" s="19">
        <v>58</v>
      </c>
    </row>
    <row r="48" spans="2:8" x14ac:dyDescent="0.2">
      <c r="B48" s="18">
        <v>2016</v>
      </c>
      <c r="C48" s="19">
        <v>2120</v>
      </c>
      <c r="D48" s="19">
        <v>1057</v>
      </c>
      <c r="E48" s="19">
        <v>306</v>
      </c>
      <c r="F48" s="19">
        <v>308</v>
      </c>
      <c r="G48" s="19">
        <v>328</v>
      </c>
      <c r="H48" s="19">
        <v>131</v>
      </c>
    </row>
    <row r="49" spans="2:8" x14ac:dyDescent="0.2">
      <c r="B49" s="18">
        <v>2017</v>
      </c>
      <c r="C49" s="19">
        <v>2092</v>
      </c>
      <c r="D49" s="19">
        <v>1053</v>
      </c>
      <c r="E49" s="19">
        <v>262</v>
      </c>
      <c r="F49" s="19">
        <v>310</v>
      </c>
      <c r="G49" s="19">
        <v>360</v>
      </c>
      <c r="H49" s="19">
        <v>181</v>
      </c>
    </row>
    <row r="50" spans="2:8" x14ac:dyDescent="0.2">
      <c r="B50" s="18">
        <v>2018</v>
      </c>
      <c r="C50" s="19">
        <v>2177</v>
      </c>
      <c r="D50" s="19">
        <v>1081</v>
      </c>
      <c r="E50" s="19">
        <v>238</v>
      </c>
      <c r="F50" s="19">
        <v>248</v>
      </c>
      <c r="G50" s="19">
        <v>397</v>
      </c>
      <c r="H50" s="19">
        <v>141</v>
      </c>
    </row>
    <row r="51" spans="2:8" x14ac:dyDescent="0.2">
      <c r="B51" s="18">
        <v>2019</v>
      </c>
      <c r="C51" s="19">
        <v>2160</v>
      </c>
      <c r="D51" s="19">
        <v>1000</v>
      </c>
      <c r="E51" s="19">
        <v>235</v>
      </c>
      <c r="F51" s="19">
        <v>280</v>
      </c>
      <c r="G51" s="19">
        <v>499</v>
      </c>
      <c r="H51" s="19">
        <v>276</v>
      </c>
    </row>
    <row r="52" spans="2:8" x14ac:dyDescent="0.2">
      <c r="B52" s="18">
        <v>2020</v>
      </c>
      <c r="C52" s="19">
        <v>2225</v>
      </c>
      <c r="D52" s="19">
        <v>1012</v>
      </c>
      <c r="E52" s="19">
        <v>236</v>
      </c>
      <c r="F52" s="19">
        <v>203</v>
      </c>
      <c r="G52" s="19">
        <v>455</v>
      </c>
      <c r="H52" s="19">
        <v>299</v>
      </c>
    </row>
    <row r="53" spans="2:8" x14ac:dyDescent="0.2">
      <c r="B53" s="18">
        <v>2021</v>
      </c>
      <c r="C53" s="19">
        <v>2285</v>
      </c>
      <c r="D53" s="19">
        <v>955</v>
      </c>
      <c r="E53" s="19">
        <v>254</v>
      </c>
      <c r="F53" s="19">
        <v>227</v>
      </c>
      <c r="G53" s="19">
        <v>389</v>
      </c>
      <c r="H53" s="19">
        <v>349</v>
      </c>
    </row>
    <row r="54" spans="2:8" x14ac:dyDescent="0.2">
      <c r="B54" s="18">
        <v>2022</v>
      </c>
      <c r="C54" s="19">
        <v>3161</v>
      </c>
      <c r="D54" s="19">
        <v>1066</v>
      </c>
      <c r="E54" s="19">
        <v>386</v>
      </c>
      <c r="F54" s="19">
        <v>338</v>
      </c>
      <c r="G54" s="19">
        <v>858</v>
      </c>
      <c r="H54" s="19">
        <v>573</v>
      </c>
    </row>
    <row r="55" spans="2:8" x14ac:dyDescent="0.2">
      <c r="B55" s="18">
        <v>2023</v>
      </c>
      <c r="C55" s="19">
        <v>3371</v>
      </c>
      <c r="D55" s="19">
        <v>1167</v>
      </c>
      <c r="E55" s="19">
        <v>409</v>
      </c>
      <c r="F55" s="19">
        <v>438</v>
      </c>
      <c r="G55" s="19">
        <v>857</v>
      </c>
      <c r="H55" s="19">
        <v>699</v>
      </c>
    </row>
    <row r="56" spans="2:8" x14ac:dyDescent="0.2">
      <c r="B56" s="18">
        <v>2024</v>
      </c>
      <c r="C56" s="19">
        <v>3074</v>
      </c>
      <c r="D56" s="19">
        <v>1001</v>
      </c>
      <c r="E56" s="19">
        <v>433</v>
      </c>
      <c r="F56" s="19">
        <v>345</v>
      </c>
      <c r="G56" s="19">
        <v>721</v>
      </c>
      <c r="H56" s="19">
        <v>677</v>
      </c>
    </row>
    <row r="57" spans="2:8" x14ac:dyDescent="0.2">
      <c r="B57" s="20">
        <v>2025</v>
      </c>
      <c r="C57" s="21">
        <v>3493</v>
      </c>
      <c r="D57" s="21">
        <v>892</v>
      </c>
      <c r="E57" s="21">
        <v>515</v>
      </c>
      <c r="F57" s="21">
        <v>332</v>
      </c>
      <c r="G57" s="21">
        <v>491</v>
      </c>
      <c r="H57" s="21">
        <v>686</v>
      </c>
    </row>
  </sheetData>
  <pageMargins left="0.7" right="0.7" top="0.75" bottom="0.75" header="0.3" footer="0.3"/>
  <pageSetup paperSize="9" scale="50" fitToWidth="0" fitToHeight="0" orientation="landscape"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E562"/>
  </sheetPr>
  <dimension ref="B1:S59"/>
  <sheetViews>
    <sheetView showGridLines="0" workbookViewId="0">
      <pane ySplit="6" topLeftCell="A7" activePane="bottomLeft" state="frozen"/>
      <selection pane="bottomLeft"/>
    </sheetView>
  </sheetViews>
  <sheetFormatPr baseColWidth="10" defaultRowHeight="12.75" x14ac:dyDescent="0.2"/>
  <cols>
    <col min="1" max="1" width="2.5703125" customWidth="1"/>
    <col min="2" max="2" width="5.7109375" customWidth="1"/>
    <col min="3" max="19" width="10.7109375" customWidth="1"/>
  </cols>
  <sheetData>
    <row r="1" spans="2:19" ht="18" x14ac:dyDescent="0.25">
      <c r="B1" s="3" t="s">
        <v>26</v>
      </c>
    </row>
    <row r="4" spans="2:19" x14ac:dyDescent="0.2">
      <c r="B4" s="36" t="s">
        <v>42</v>
      </c>
      <c r="C4" s="36" t="s">
        <v>46</v>
      </c>
      <c r="D4" s="36" t="s">
        <v>47</v>
      </c>
      <c r="E4" s="36" t="s">
        <v>47</v>
      </c>
      <c r="F4" s="36" t="s">
        <v>47</v>
      </c>
      <c r="G4" s="36" t="s">
        <v>47</v>
      </c>
      <c r="H4" s="36" t="s">
        <v>47</v>
      </c>
      <c r="I4" s="36" t="s">
        <v>47</v>
      </c>
      <c r="J4" s="36" t="s">
        <v>47</v>
      </c>
      <c r="K4" s="36" t="s">
        <v>47</v>
      </c>
      <c r="L4" s="36" t="s">
        <v>48</v>
      </c>
      <c r="M4" s="36" t="s">
        <v>48</v>
      </c>
      <c r="N4" s="36" t="s">
        <v>48</v>
      </c>
      <c r="O4" s="36" t="s">
        <v>48</v>
      </c>
      <c r="P4" s="36" t="s">
        <v>48</v>
      </c>
      <c r="Q4" s="36" t="s">
        <v>48</v>
      </c>
      <c r="R4" s="36" t="s">
        <v>48</v>
      </c>
      <c r="S4" s="36" t="s">
        <v>48</v>
      </c>
    </row>
    <row r="5" spans="2:19" x14ac:dyDescent="0.2">
      <c r="B5" s="36" t="s">
        <v>42</v>
      </c>
      <c r="C5" s="36" t="s">
        <v>46</v>
      </c>
      <c r="D5" s="40" t="s">
        <v>460</v>
      </c>
      <c r="E5" s="36" t="s">
        <v>461</v>
      </c>
      <c r="F5" s="36" t="s">
        <v>461</v>
      </c>
      <c r="G5" s="36" t="s">
        <v>461</v>
      </c>
      <c r="H5" s="36" t="s">
        <v>461</v>
      </c>
      <c r="I5" s="36" t="s">
        <v>461</v>
      </c>
      <c r="J5" s="36" t="s">
        <v>461</v>
      </c>
      <c r="K5" s="36" t="s">
        <v>461</v>
      </c>
      <c r="L5" s="40" t="s">
        <v>462</v>
      </c>
      <c r="M5" s="36" t="s">
        <v>461</v>
      </c>
      <c r="N5" s="36" t="s">
        <v>461</v>
      </c>
      <c r="O5" s="36" t="s">
        <v>461</v>
      </c>
      <c r="P5" s="36" t="s">
        <v>461</v>
      </c>
      <c r="Q5" s="36" t="s">
        <v>461</v>
      </c>
      <c r="R5" s="36" t="s">
        <v>461</v>
      </c>
      <c r="S5" s="36" t="s">
        <v>461</v>
      </c>
    </row>
    <row r="6" spans="2:19" x14ac:dyDescent="0.2">
      <c r="B6" s="36" t="s">
        <v>42</v>
      </c>
      <c r="C6" s="36" t="s">
        <v>46</v>
      </c>
      <c r="D6" s="40" t="s">
        <v>460</v>
      </c>
      <c r="E6" s="17" t="s">
        <v>463</v>
      </c>
      <c r="F6" s="17" t="s">
        <v>464</v>
      </c>
      <c r="G6" s="17" t="s">
        <v>465</v>
      </c>
      <c r="H6" s="17" t="s">
        <v>466</v>
      </c>
      <c r="I6" s="17" t="s">
        <v>467</v>
      </c>
      <c r="J6" s="17" t="s">
        <v>468</v>
      </c>
      <c r="K6" s="17" t="s">
        <v>469</v>
      </c>
      <c r="L6" s="40" t="s">
        <v>462</v>
      </c>
      <c r="M6" s="17" t="s">
        <v>463</v>
      </c>
      <c r="N6" s="17" t="s">
        <v>464</v>
      </c>
      <c r="O6" s="17" t="s">
        <v>465</v>
      </c>
      <c r="P6" s="17" t="s">
        <v>466</v>
      </c>
      <c r="Q6" s="17" t="s">
        <v>467</v>
      </c>
      <c r="R6" s="17" t="s">
        <v>468</v>
      </c>
      <c r="S6" s="17" t="s">
        <v>469</v>
      </c>
    </row>
    <row r="7" spans="2:19" x14ac:dyDescent="0.2">
      <c r="B7" s="18">
        <v>1973</v>
      </c>
      <c r="C7" s="19">
        <v>653</v>
      </c>
      <c r="D7" s="19">
        <v>335</v>
      </c>
      <c r="E7" s="19">
        <v>76</v>
      </c>
      <c r="F7" s="19">
        <v>103</v>
      </c>
      <c r="G7" s="19">
        <v>19</v>
      </c>
      <c r="H7" s="19">
        <v>67</v>
      </c>
      <c r="I7" s="19">
        <v>48</v>
      </c>
      <c r="J7" s="19">
        <v>17</v>
      </c>
      <c r="K7" s="19">
        <v>5</v>
      </c>
      <c r="L7" s="19">
        <v>318</v>
      </c>
      <c r="M7" s="19">
        <v>74</v>
      </c>
      <c r="N7" s="19">
        <v>106</v>
      </c>
      <c r="O7" s="19">
        <v>53</v>
      </c>
      <c r="P7" s="19">
        <v>40</v>
      </c>
      <c r="Q7" s="19">
        <v>43</v>
      </c>
      <c r="R7" s="19">
        <v>9</v>
      </c>
      <c r="S7" s="19">
        <v>3</v>
      </c>
    </row>
    <row r="8" spans="2:19" x14ac:dyDescent="0.2">
      <c r="B8" s="18">
        <v>1974</v>
      </c>
      <c r="C8" s="19">
        <v>672</v>
      </c>
      <c r="D8" s="19">
        <v>362</v>
      </c>
      <c r="E8" s="19">
        <v>69</v>
      </c>
      <c r="F8" s="19">
        <v>127</v>
      </c>
      <c r="G8" s="19">
        <v>18</v>
      </c>
      <c r="H8" s="19">
        <v>54</v>
      </c>
      <c r="I8" s="19">
        <v>64</v>
      </c>
      <c r="J8" s="19">
        <v>14</v>
      </c>
      <c r="K8" s="19">
        <v>16</v>
      </c>
      <c r="L8" s="19">
        <v>310</v>
      </c>
      <c r="M8" s="19">
        <v>59</v>
      </c>
      <c r="N8" s="19">
        <v>97</v>
      </c>
      <c r="O8" s="19">
        <v>52</v>
      </c>
      <c r="P8" s="19">
        <v>47</v>
      </c>
      <c r="Q8" s="19">
        <v>29</v>
      </c>
      <c r="R8" s="19">
        <v>14</v>
      </c>
      <c r="S8" s="19">
        <v>12</v>
      </c>
    </row>
    <row r="9" spans="2:19" x14ac:dyDescent="0.2">
      <c r="B9" s="18">
        <v>1975</v>
      </c>
      <c r="C9" s="19">
        <v>594</v>
      </c>
      <c r="D9" s="19">
        <v>310</v>
      </c>
      <c r="E9" s="19">
        <v>59</v>
      </c>
      <c r="F9" s="19">
        <v>119</v>
      </c>
      <c r="G9" s="19">
        <v>20</v>
      </c>
      <c r="H9" s="19">
        <v>43</v>
      </c>
      <c r="I9" s="19">
        <v>45</v>
      </c>
      <c r="J9" s="19">
        <v>13</v>
      </c>
      <c r="K9" s="19">
        <v>11</v>
      </c>
      <c r="L9" s="19">
        <v>284</v>
      </c>
      <c r="M9" s="19">
        <v>65</v>
      </c>
      <c r="N9" s="19">
        <v>105</v>
      </c>
      <c r="O9" s="19">
        <v>40</v>
      </c>
      <c r="P9" s="19">
        <v>33</v>
      </c>
      <c r="Q9" s="19">
        <v>25</v>
      </c>
      <c r="R9" s="19">
        <v>10</v>
      </c>
      <c r="S9" s="19">
        <v>6</v>
      </c>
    </row>
    <row r="10" spans="2:19" x14ac:dyDescent="0.2">
      <c r="B10" s="18">
        <v>1976</v>
      </c>
      <c r="C10" s="19">
        <v>1285</v>
      </c>
      <c r="D10" s="19">
        <v>714</v>
      </c>
      <c r="E10" s="19">
        <v>129</v>
      </c>
      <c r="F10" s="19">
        <v>252</v>
      </c>
      <c r="G10" s="19">
        <v>25</v>
      </c>
      <c r="H10" s="19">
        <v>105</v>
      </c>
      <c r="I10" s="19">
        <v>150</v>
      </c>
      <c r="J10" s="19">
        <v>41</v>
      </c>
      <c r="K10" s="19">
        <v>12</v>
      </c>
      <c r="L10" s="19">
        <v>571</v>
      </c>
      <c r="M10" s="19">
        <v>99</v>
      </c>
      <c r="N10" s="19">
        <v>219</v>
      </c>
      <c r="O10" s="19">
        <v>54</v>
      </c>
      <c r="P10" s="19">
        <v>89</v>
      </c>
      <c r="Q10" s="19">
        <v>79</v>
      </c>
      <c r="R10" s="19">
        <v>22</v>
      </c>
      <c r="S10" s="19">
        <v>9</v>
      </c>
    </row>
    <row r="11" spans="2:19" x14ac:dyDescent="0.2">
      <c r="B11" s="18">
        <v>1977</v>
      </c>
      <c r="C11" s="19">
        <v>1124</v>
      </c>
      <c r="D11" s="19">
        <v>597</v>
      </c>
      <c r="E11" s="19">
        <v>85</v>
      </c>
      <c r="F11" s="19">
        <v>230</v>
      </c>
      <c r="G11" s="19">
        <v>38</v>
      </c>
      <c r="H11" s="19">
        <v>93</v>
      </c>
      <c r="I11" s="19">
        <v>120</v>
      </c>
      <c r="J11" s="19">
        <v>19</v>
      </c>
      <c r="K11" s="19">
        <v>12</v>
      </c>
      <c r="L11" s="19">
        <v>527</v>
      </c>
      <c r="M11" s="19">
        <v>80</v>
      </c>
      <c r="N11" s="19">
        <v>205</v>
      </c>
      <c r="O11" s="19">
        <v>68</v>
      </c>
      <c r="P11" s="19">
        <v>70</v>
      </c>
      <c r="Q11" s="19">
        <v>84</v>
      </c>
      <c r="R11" s="19">
        <v>14</v>
      </c>
      <c r="S11" s="19">
        <v>6</v>
      </c>
    </row>
    <row r="12" spans="2:19" x14ac:dyDescent="0.2">
      <c r="B12" s="18">
        <v>1978</v>
      </c>
      <c r="C12" s="19">
        <v>2719</v>
      </c>
      <c r="D12" s="19">
        <v>1437</v>
      </c>
      <c r="E12" s="19">
        <v>761</v>
      </c>
      <c r="F12" s="19">
        <v>446</v>
      </c>
      <c r="G12" s="19">
        <v>45</v>
      </c>
      <c r="H12" s="19">
        <v>66</v>
      </c>
      <c r="I12" s="19">
        <v>91</v>
      </c>
      <c r="J12" s="19">
        <v>19</v>
      </c>
      <c r="K12" s="19">
        <v>9</v>
      </c>
      <c r="L12" s="19">
        <v>1282</v>
      </c>
      <c r="M12" s="19">
        <v>643</v>
      </c>
      <c r="N12" s="19">
        <v>433</v>
      </c>
      <c r="O12" s="19">
        <v>71</v>
      </c>
      <c r="P12" s="19">
        <v>54</v>
      </c>
      <c r="Q12" s="19">
        <v>62</v>
      </c>
      <c r="R12" s="19">
        <v>18</v>
      </c>
      <c r="S12" s="19">
        <v>1</v>
      </c>
    </row>
    <row r="13" spans="2:19" x14ac:dyDescent="0.2">
      <c r="B13" s="18">
        <v>1979</v>
      </c>
      <c r="C13" s="19">
        <v>1421</v>
      </c>
      <c r="D13" s="19">
        <v>739</v>
      </c>
      <c r="E13" s="19">
        <v>267</v>
      </c>
      <c r="F13" s="19">
        <v>271</v>
      </c>
      <c r="G13" s="19">
        <v>36</v>
      </c>
      <c r="H13" s="19">
        <v>52</v>
      </c>
      <c r="I13" s="19">
        <v>77</v>
      </c>
      <c r="J13" s="19">
        <v>26</v>
      </c>
      <c r="K13" s="19">
        <v>10</v>
      </c>
      <c r="L13" s="19">
        <v>682</v>
      </c>
      <c r="M13" s="19">
        <v>261</v>
      </c>
      <c r="N13" s="19">
        <v>237</v>
      </c>
      <c r="O13" s="19">
        <v>69</v>
      </c>
      <c r="P13" s="19">
        <v>43</v>
      </c>
      <c r="Q13" s="19">
        <v>50</v>
      </c>
      <c r="R13" s="19">
        <v>19</v>
      </c>
      <c r="S13" s="19">
        <v>3</v>
      </c>
    </row>
    <row r="14" spans="2:19" x14ac:dyDescent="0.2">
      <c r="B14" s="18">
        <v>1980</v>
      </c>
      <c r="C14" s="19">
        <v>935</v>
      </c>
      <c r="D14" s="19">
        <v>506</v>
      </c>
      <c r="E14" s="19">
        <v>69</v>
      </c>
      <c r="F14" s="19">
        <v>197</v>
      </c>
      <c r="G14" s="19">
        <v>53</v>
      </c>
      <c r="H14" s="19">
        <v>59</v>
      </c>
      <c r="I14" s="19">
        <v>92</v>
      </c>
      <c r="J14" s="19">
        <v>30</v>
      </c>
      <c r="K14" s="19">
        <v>6</v>
      </c>
      <c r="L14" s="19">
        <v>429</v>
      </c>
      <c r="M14" s="19">
        <v>74</v>
      </c>
      <c r="N14" s="19">
        <v>166</v>
      </c>
      <c r="O14" s="19">
        <v>63</v>
      </c>
      <c r="P14" s="19">
        <v>50</v>
      </c>
      <c r="Q14" s="19">
        <v>60</v>
      </c>
      <c r="R14" s="19">
        <v>14</v>
      </c>
      <c r="S14" s="19">
        <v>2</v>
      </c>
    </row>
    <row r="15" spans="2:19" x14ac:dyDescent="0.2">
      <c r="B15" s="18">
        <v>1981</v>
      </c>
      <c r="C15" s="19">
        <v>692</v>
      </c>
      <c r="D15" s="19">
        <v>368</v>
      </c>
      <c r="E15" s="19">
        <v>50</v>
      </c>
      <c r="F15" s="19">
        <v>144</v>
      </c>
      <c r="G15" s="19">
        <v>45</v>
      </c>
      <c r="H15" s="19">
        <v>38</v>
      </c>
      <c r="I15" s="19">
        <v>71</v>
      </c>
      <c r="J15" s="19">
        <v>14</v>
      </c>
      <c r="K15" s="19">
        <v>6</v>
      </c>
      <c r="L15" s="19">
        <v>324</v>
      </c>
      <c r="M15" s="19">
        <v>46</v>
      </c>
      <c r="N15" s="19">
        <v>105</v>
      </c>
      <c r="O15" s="19">
        <v>69</v>
      </c>
      <c r="P15" s="19">
        <v>47</v>
      </c>
      <c r="Q15" s="19">
        <v>42</v>
      </c>
      <c r="R15" s="19">
        <v>11</v>
      </c>
      <c r="S15" s="19">
        <v>4</v>
      </c>
    </row>
    <row r="16" spans="2:19" x14ac:dyDescent="0.2">
      <c r="B16" s="18">
        <v>1982</v>
      </c>
      <c r="C16" s="19">
        <v>836</v>
      </c>
      <c r="D16" s="19">
        <v>427</v>
      </c>
      <c r="E16" s="19">
        <v>50</v>
      </c>
      <c r="F16" s="19">
        <v>119</v>
      </c>
      <c r="G16" s="19">
        <v>33</v>
      </c>
      <c r="H16" s="19">
        <v>56</v>
      </c>
      <c r="I16" s="19">
        <v>98</v>
      </c>
      <c r="J16" s="19">
        <v>49</v>
      </c>
      <c r="K16" s="19">
        <v>22</v>
      </c>
      <c r="L16" s="19">
        <v>409</v>
      </c>
      <c r="M16" s="19">
        <v>41</v>
      </c>
      <c r="N16" s="19">
        <v>107</v>
      </c>
      <c r="O16" s="19">
        <v>70</v>
      </c>
      <c r="P16" s="19">
        <v>67</v>
      </c>
      <c r="Q16" s="19">
        <v>81</v>
      </c>
      <c r="R16" s="19">
        <v>41</v>
      </c>
      <c r="S16" s="19">
        <v>2</v>
      </c>
    </row>
    <row r="17" spans="2:19" x14ac:dyDescent="0.2">
      <c r="B17" s="18">
        <v>1983</v>
      </c>
      <c r="C17" s="19">
        <v>1001</v>
      </c>
      <c r="D17" s="19">
        <v>522</v>
      </c>
      <c r="E17" s="19">
        <v>64</v>
      </c>
      <c r="F17" s="19">
        <v>141</v>
      </c>
      <c r="G17" s="19">
        <v>48</v>
      </c>
      <c r="H17" s="19">
        <v>56</v>
      </c>
      <c r="I17" s="19">
        <v>129</v>
      </c>
      <c r="J17" s="19">
        <v>64</v>
      </c>
      <c r="K17" s="19">
        <v>20</v>
      </c>
      <c r="L17" s="19">
        <v>479</v>
      </c>
      <c r="M17" s="19">
        <v>56</v>
      </c>
      <c r="N17" s="19">
        <v>114</v>
      </c>
      <c r="O17" s="19">
        <v>89</v>
      </c>
      <c r="P17" s="19">
        <v>80</v>
      </c>
      <c r="Q17" s="19">
        <v>84</v>
      </c>
      <c r="R17" s="19">
        <v>42</v>
      </c>
      <c r="S17" s="19">
        <v>14</v>
      </c>
    </row>
    <row r="18" spans="2:19" x14ac:dyDescent="0.2">
      <c r="B18" s="18">
        <v>1984</v>
      </c>
      <c r="C18" s="19">
        <v>683</v>
      </c>
      <c r="D18" s="19">
        <v>341</v>
      </c>
      <c r="E18" s="19">
        <v>19</v>
      </c>
      <c r="F18" s="19">
        <v>106</v>
      </c>
      <c r="G18" s="19">
        <v>45</v>
      </c>
      <c r="H18" s="19">
        <v>31</v>
      </c>
      <c r="I18" s="19">
        <v>86</v>
      </c>
      <c r="J18" s="19">
        <v>40</v>
      </c>
      <c r="K18" s="19">
        <v>14</v>
      </c>
      <c r="L18" s="19">
        <v>342</v>
      </c>
      <c r="M18" s="19">
        <v>39</v>
      </c>
      <c r="N18" s="19">
        <v>82</v>
      </c>
      <c r="O18" s="19">
        <v>81</v>
      </c>
      <c r="P18" s="19">
        <v>39</v>
      </c>
      <c r="Q18" s="19">
        <v>65</v>
      </c>
      <c r="R18" s="19">
        <v>27</v>
      </c>
      <c r="S18" s="19">
        <v>9</v>
      </c>
    </row>
    <row r="19" spans="2:19" x14ac:dyDescent="0.2">
      <c r="B19" s="18">
        <v>1985</v>
      </c>
      <c r="C19" s="19">
        <v>841</v>
      </c>
      <c r="D19" s="19">
        <v>425</v>
      </c>
      <c r="E19" s="19">
        <v>63</v>
      </c>
      <c r="F19" s="19">
        <v>130</v>
      </c>
      <c r="G19" s="19">
        <v>53</v>
      </c>
      <c r="H19" s="19">
        <v>33</v>
      </c>
      <c r="I19" s="19">
        <v>99</v>
      </c>
      <c r="J19" s="19">
        <v>38</v>
      </c>
      <c r="K19" s="19">
        <v>9</v>
      </c>
      <c r="L19" s="19">
        <v>416</v>
      </c>
      <c r="M19" s="19">
        <v>46</v>
      </c>
      <c r="N19" s="19">
        <v>113</v>
      </c>
      <c r="O19" s="19">
        <v>105</v>
      </c>
      <c r="P19" s="19">
        <v>52</v>
      </c>
      <c r="Q19" s="19">
        <v>72</v>
      </c>
      <c r="R19" s="19">
        <v>21</v>
      </c>
      <c r="S19" s="19">
        <v>7</v>
      </c>
    </row>
    <row r="20" spans="2:19" x14ac:dyDescent="0.2">
      <c r="B20" s="18">
        <v>1986</v>
      </c>
      <c r="C20" s="19">
        <v>680</v>
      </c>
      <c r="D20" s="19">
        <v>353</v>
      </c>
      <c r="E20" s="19">
        <v>52</v>
      </c>
      <c r="F20" s="19">
        <v>125</v>
      </c>
      <c r="G20" s="19">
        <v>52</v>
      </c>
      <c r="H20" s="19">
        <v>29</v>
      </c>
      <c r="I20" s="19">
        <v>57</v>
      </c>
      <c r="J20" s="19">
        <v>29</v>
      </c>
      <c r="K20" s="19">
        <v>9</v>
      </c>
      <c r="L20" s="19">
        <v>327</v>
      </c>
      <c r="M20" s="19">
        <v>43</v>
      </c>
      <c r="N20" s="19">
        <v>98</v>
      </c>
      <c r="O20" s="19">
        <v>76</v>
      </c>
      <c r="P20" s="19">
        <v>41</v>
      </c>
      <c r="Q20" s="19">
        <v>48</v>
      </c>
      <c r="R20" s="19">
        <v>13</v>
      </c>
      <c r="S20" s="19">
        <v>8</v>
      </c>
    </row>
    <row r="21" spans="2:19" x14ac:dyDescent="0.2">
      <c r="B21" s="18">
        <v>1987</v>
      </c>
      <c r="C21" s="19">
        <v>562</v>
      </c>
      <c r="D21" s="19">
        <v>268</v>
      </c>
      <c r="E21" s="19">
        <v>35</v>
      </c>
      <c r="F21" s="19">
        <v>87</v>
      </c>
      <c r="G21" s="19">
        <v>43</v>
      </c>
      <c r="H21" s="19">
        <v>17</v>
      </c>
      <c r="I21" s="19">
        <v>53</v>
      </c>
      <c r="J21" s="19">
        <v>25</v>
      </c>
      <c r="K21" s="19">
        <v>8</v>
      </c>
      <c r="L21" s="19">
        <v>294</v>
      </c>
      <c r="M21" s="19">
        <v>32</v>
      </c>
      <c r="N21" s="19">
        <v>72</v>
      </c>
      <c r="O21" s="19">
        <v>81</v>
      </c>
      <c r="P21" s="19">
        <v>43</v>
      </c>
      <c r="Q21" s="19">
        <v>46</v>
      </c>
      <c r="R21" s="19">
        <v>13</v>
      </c>
      <c r="S21" s="19">
        <v>7</v>
      </c>
    </row>
    <row r="22" spans="2:19" x14ac:dyDescent="0.2">
      <c r="B22" s="18">
        <v>1988</v>
      </c>
      <c r="C22" s="19">
        <v>545</v>
      </c>
      <c r="D22" s="19">
        <v>283</v>
      </c>
      <c r="E22" s="19">
        <v>24</v>
      </c>
      <c r="F22" s="19">
        <v>100</v>
      </c>
      <c r="G22" s="19">
        <v>49</v>
      </c>
      <c r="H22" s="19">
        <v>18</v>
      </c>
      <c r="I22" s="19">
        <v>54</v>
      </c>
      <c r="J22" s="19">
        <v>27</v>
      </c>
      <c r="K22" s="19">
        <v>11</v>
      </c>
      <c r="L22" s="19">
        <v>262</v>
      </c>
      <c r="M22" s="19">
        <v>27</v>
      </c>
      <c r="N22" s="19">
        <v>67</v>
      </c>
      <c r="O22" s="19">
        <v>81</v>
      </c>
      <c r="P22" s="19">
        <v>26</v>
      </c>
      <c r="Q22" s="19">
        <v>37</v>
      </c>
      <c r="R22" s="19">
        <v>17</v>
      </c>
      <c r="S22" s="19">
        <v>7</v>
      </c>
    </row>
    <row r="23" spans="2:19" x14ac:dyDescent="0.2">
      <c r="B23" s="18">
        <v>1989</v>
      </c>
      <c r="C23" s="19">
        <v>466</v>
      </c>
      <c r="D23" s="19">
        <v>227</v>
      </c>
      <c r="E23" s="19">
        <v>15</v>
      </c>
      <c r="F23" s="19">
        <v>81</v>
      </c>
      <c r="G23" s="19">
        <v>43</v>
      </c>
      <c r="H23" s="19">
        <v>15</v>
      </c>
      <c r="I23" s="19">
        <v>38</v>
      </c>
      <c r="J23" s="19">
        <v>27</v>
      </c>
      <c r="K23" s="19">
        <v>8</v>
      </c>
      <c r="L23" s="19">
        <v>239</v>
      </c>
      <c r="M23" s="19">
        <v>24</v>
      </c>
      <c r="N23" s="19">
        <v>51</v>
      </c>
      <c r="O23" s="19">
        <v>90</v>
      </c>
      <c r="P23" s="19">
        <v>31</v>
      </c>
      <c r="Q23" s="19">
        <v>26</v>
      </c>
      <c r="R23" s="19">
        <v>9</v>
      </c>
      <c r="S23" s="19">
        <v>8</v>
      </c>
    </row>
    <row r="24" spans="2:19" x14ac:dyDescent="0.2">
      <c r="B24" s="18">
        <v>1990</v>
      </c>
      <c r="C24" s="19">
        <v>445</v>
      </c>
      <c r="D24" s="19">
        <v>208</v>
      </c>
      <c r="E24" s="19">
        <v>18</v>
      </c>
      <c r="F24" s="19">
        <v>64</v>
      </c>
      <c r="G24" s="19">
        <v>29</v>
      </c>
      <c r="H24" s="19">
        <v>20</v>
      </c>
      <c r="I24" s="19">
        <v>43</v>
      </c>
      <c r="J24" s="19">
        <v>26</v>
      </c>
      <c r="K24" s="19">
        <v>8</v>
      </c>
      <c r="L24" s="19">
        <v>237</v>
      </c>
      <c r="M24" s="19">
        <v>14</v>
      </c>
      <c r="N24" s="19">
        <v>58</v>
      </c>
      <c r="O24" s="19">
        <v>81</v>
      </c>
      <c r="P24" s="19">
        <v>28</v>
      </c>
      <c r="Q24" s="19">
        <v>35</v>
      </c>
      <c r="R24" s="19">
        <v>15</v>
      </c>
      <c r="S24" s="19">
        <v>6</v>
      </c>
    </row>
    <row r="25" spans="2:19" x14ac:dyDescent="0.2">
      <c r="B25" s="18">
        <v>1991</v>
      </c>
      <c r="C25" s="19">
        <v>499</v>
      </c>
      <c r="D25" s="19">
        <v>183</v>
      </c>
      <c r="E25" s="19">
        <v>24</v>
      </c>
      <c r="F25" s="19">
        <v>52</v>
      </c>
      <c r="G25" s="19">
        <v>28</v>
      </c>
      <c r="H25" s="19">
        <v>16</v>
      </c>
      <c r="I25" s="19">
        <v>31</v>
      </c>
      <c r="J25" s="19">
        <v>24</v>
      </c>
      <c r="K25" s="19">
        <v>8</v>
      </c>
      <c r="L25" s="19">
        <v>316</v>
      </c>
      <c r="M25" s="19">
        <v>19</v>
      </c>
      <c r="N25" s="19">
        <v>55</v>
      </c>
      <c r="O25" s="19">
        <v>142</v>
      </c>
      <c r="P25" s="19">
        <v>51</v>
      </c>
      <c r="Q25" s="19">
        <v>31</v>
      </c>
      <c r="R25" s="19">
        <v>12</v>
      </c>
      <c r="S25" s="19">
        <v>6</v>
      </c>
    </row>
    <row r="26" spans="2:19" x14ac:dyDescent="0.2">
      <c r="B26" s="18">
        <v>1992</v>
      </c>
      <c r="C26" s="19">
        <v>664</v>
      </c>
      <c r="D26" s="19">
        <v>482</v>
      </c>
      <c r="E26" s="19">
        <v>15</v>
      </c>
      <c r="F26" s="19">
        <v>52</v>
      </c>
      <c r="G26" s="19">
        <v>38</v>
      </c>
      <c r="H26" s="19">
        <v>110</v>
      </c>
      <c r="I26" s="19">
        <v>143</v>
      </c>
      <c r="J26" s="19">
        <v>87</v>
      </c>
      <c r="K26" s="19">
        <v>37</v>
      </c>
      <c r="L26" s="19">
        <v>182</v>
      </c>
      <c r="M26" s="19">
        <v>23</v>
      </c>
      <c r="N26" s="19">
        <v>39</v>
      </c>
      <c r="O26" s="19">
        <v>56</v>
      </c>
      <c r="P26" s="19">
        <v>22</v>
      </c>
      <c r="Q26" s="19">
        <v>29</v>
      </c>
      <c r="R26" s="19">
        <v>8</v>
      </c>
      <c r="S26" s="19">
        <v>5</v>
      </c>
    </row>
    <row r="27" spans="2:19" x14ac:dyDescent="0.2">
      <c r="B27" s="18">
        <v>1993</v>
      </c>
      <c r="C27" s="19">
        <v>751</v>
      </c>
      <c r="D27" s="19">
        <v>520</v>
      </c>
      <c r="E27" s="19">
        <v>22</v>
      </c>
      <c r="F27" s="19">
        <v>73</v>
      </c>
      <c r="G27" s="19">
        <v>53</v>
      </c>
      <c r="H27" s="19">
        <v>95</v>
      </c>
      <c r="I27" s="19">
        <v>156</v>
      </c>
      <c r="J27" s="19">
        <v>88</v>
      </c>
      <c r="K27" s="19">
        <v>33</v>
      </c>
      <c r="L27" s="19">
        <v>231</v>
      </c>
      <c r="M27" s="19">
        <v>27</v>
      </c>
      <c r="N27" s="19">
        <v>76</v>
      </c>
      <c r="O27" s="19">
        <v>51</v>
      </c>
      <c r="P27" s="19">
        <v>18</v>
      </c>
      <c r="Q27" s="19">
        <v>34</v>
      </c>
      <c r="R27" s="19">
        <v>19</v>
      </c>
      <c r="S27" s="19">
        <v>6</v>
      </c>
    </row>
    <row r="28" spans="2:19" x14ac:dyDescent="0.2">
      <c r="B28" s="18">
        <v>1994</v>
      </c>
      <c r="C28" s="19">
        <v>736</v>
      </c>
      <c r="D28" s="19">
        <v>484</v>
      </c>
      <c r="E28" s="19">
        <v>37</v>
      </c>
      <c r="F28" s="19">
        <v>109</v>
      </c>
      <c r="G28" s="19">
        <v>56</v>
      </c>
      <c r="H28" s="19">
        <v>92</v>
      </c>
      <c r="I28" s="19">
        <v>102</v>
      </c>
      <c r="J28" s="19">
        <v>70</v>
      </c>
      <c r="K28" s="19">
        <v>18</v>
      </c>
      <c r="L28" s="19">
        <v>252</v>
      </c>
      <c r="M28" s="19">
        <v>27</v>
      </c>
      <c r="N28" s="19">
        <v>55</v>
      </c>
      <c r="O28" s="19">
        <v>68</v>
      </c>
      <c r="P28" s="19">
        <v>28</v>
      </c>
      <c r="Q28" s="19">
        <v>53</v>
      </c>
      <c r="R28" s="19">
        <v>14</v>
      </c>
      <c r="S28" s="19">
        <v>7</v>
      </c>
    </row>
    <row r="29" spans="2:19" x14ac:dyDescent="0.2">
      <c r="B29" s="18">
        <v>1995</v>
      </c>
      <c r="C29" s="19">
        <v>1339</v>
      </c>
      <c r="D29" s="19">
        <v>745</v>
      </c>
      <c r="E29" s="19">
        <v>58</v>
      </c>
      <c r="F29" s="19">
        <v>125</v>
      </c>
      <c r="G29" s="19">
        <v>100</v>
      </c>
      <c r="H29" s="19">
        <v>162</v>
      </c>
      <c r="I29" s="19">
        <v>159</v>
      </c>
      <c r="J29" s="19">
        <v>100</v>
      </c>
      <c r="K29" s="19">
        <v>41</v>
      </c>
      <c r="L29" s="19">
        <v>594</v>
      </c>
      <c r="M29" s="19">
        <v>57</v>
      </c>
      <c r="N29" s="19">
        <v>152</v>
      </c>
      <c r="O29" s="19">
        <v>156</v>
      </c>
      <c r="P29" s="19">
        <v>78</v>
      </c>
      <c r="Q29" s="19">
        <v>92</v>
      </c>
      <c r="R29" s="19">
        <v>38</v>
      </c>
      <c r="S29" s="19">
        <v>21</v>
      </c>
    </row>
    <row r="30" spans="2:19" x14ac:dyDescent="0.2">
      <c r="B30" s="18">
        <v>1996</v>
      </c>
      <c r="C30" s="19">
        <v>1543</v>
      </c>
      <c r="D30" s="19">
        <v>830</v>
      </c>
      <c r="E30" s="19">
        <v>70</v>
      </c>
      <c r="F30" s="19">
        <v>197</v>
      </c>
      <c r="G30" s="19">
        <v>94</v>
      </c>
      <c r="H30" s="19">
        <v>166</v>
      </c>
      <c r="I30" s="19">
        <v>171</v>
      </c>
      <c r="J30" s="19">
        <v>106</v>
      </c>
      <c r="K30" s="19">
        <v>26</v>
      </c>
      <c r="L30" s="19">
        <v>713</v>
      </c>
      <c r="M30" s="19">
        <v>93</v>
      </c>
      <c r="N30" s="19">
        <v>179</v>
      </c>
      <c r="O30" s="19">
        <v>181</v>
      </c>
      <c r="P30" s="19">
        <v>104</v>
      </c>
      <c r="Q30" s="19">
        <v>104</v>
      </c>
      <c r="R30" s="19">
        <v>43</v>
      </c>
      <c r="S30" s="19">
        <v>9</v>
      </c>
    </row>
    <row r="31" spans="2:19" x14ac:dyDescent="0.2">
      <c r="B31" s="18">
        <v>1997</v>
      </c>
      <c r="C31" s="19">
        <v>1176</v>
      </c>
      <c r="D31" s="19">
        <v>591</v>
      </c>
      <c r="E31" s="19">
        <v>60</v>
      </c>
      <c r="F31" s="19">
        <v>124</v>
      </c>
      <c r="G31" s="19">
        <v>73</v>
      </c>
      <c r="H31" s="19">
        <v>139</v>
      </c>
      <c r="I31" s="19">
        <v>110</v>
      </c>
      <c r="J31" s="19">
        <v>65</v>
      </c>
      <c r="K31" s="19">
        <v>20</v>
      </c>
      <c r="L31" s="19">
        <v>585</v>
      </c>
      <c r="M31" s="19">
        <v>36</v>
      </c>
      <c r="N31" s="19">
        <v>165</v>
      </c>
      <c r="O31" s="19">
        <v>142</v>
      </c>
      <c r="P31" s="19">
        <v>118</v>
      </c>
      <c r="Q31" s="19">
        <v>75</v>
      </c>
      <c r="R31" s="19">
        <v>45</v>
      </c>
      <c r="S31" s="19">
        <v>4</v>
      </c>
    </row>
    <row r="32" spans="2:19" x14ac:dyDescent="0.2">
      <c r="B32" s="18">
        <v>1998</v>
      </c>
      <c r="C32" s="19">
        <v>1073</v>
      </c>
      <c r="D32" s="19">
        <v>477</v>
      </c>
      <c r="E32" s="19">
        <v>46</v>
      </c>
      <c r="F32" s="19">
        <v>99</v>
      </c>
      <c r="G32" s="19">
        <v>64</v>
      </c>
      <c r="H32" s="19">
        <v>117</v>
      </c>
      <c r="I32" s="19">
        <v>80</v>
      </c>
      <c r="J32" s="19">
        <v>52</v>
      </c>
      <c r="K32" s="19">
        <v>19</v>
      </c>
      <c r="L32" s="19">
        <v>596</v>
      </c>
      <c r="M32" s="19">
        <v>54</v>
      </c>
      <c r="N32" s="19">
        <v>123</v>
      </c>
      <c r="O32" s="19">
        <v>143</v>
      </c>
      <c r="P32" s="19">
        <v>155</v>
      </c>
      <c r="Q32" s="19">
        <v>88</v>
      </c>
      <c r="R32" s="19">
        <v>22</v>
      </c>
      <c r="S32" s="19">
        <v>11</v>
      </c>
    </row>
    <row r="33" spans="2:19" x14ac:dyDescent="0.2">
      <c r="B33" s="18">
        <v>1999</v>
      </c>
      <c r="C33" s="19">
        <v>1125</v>
      </c>
      <c r="D33" s="19">
        <v>501</v>
      </c>
      <c r="E33" s="19">
        <v>66</v>
      </c>
      <c r="F33" s="19">
        <v>119</v>
      </c>
      <c r="G33" s="19">
        <v>82</v>
      </c>
      <c r="H33" s="19">
        <v>94</v>
      </c>
      <c r="I33" s="19">
        <v>77</v>
      </c>
      <c r="J33" s="19">
        <v>48</v>
      </c>
      <c r="K33" s="19">
        <v>15</v>
      </c>
      <c r="L33" s="19">
        <v>624</v>
      </c>
      <c r="M33" s="19">
        <v>51</v>
      </c>
      <c r="N33" s="19">
        <v>148</v>
      </c>
      <c r="O33" s="19">
        <v>164</v>
      </c>
      <c r="P33" s="19">
        <v>166</v>
      </c>
      <c r="Q33" s="19">
        <v>62</v>
      </c>
      <c r="R33" s="19">
        <v>30</v>
      </c>
      <c r="S33" s="19">
        <v>3</v>
      </c>
    </row>
    <row r="34" spans="2:19" x14ac:dyDescent="0.2">
      <c r="B34" s="18">
        <v>2000</v>
      </c>
      <c r="C34" s="19">
        <v>1579</v>
      </c>
      <c r="D34" s="19">
        <v>695</v>
      </c>
      <c r="E34" s="19">
        <v>94</v>
      </c>
      <c r="F34" s="19">
        <v>159</v>
      </c>
      <c r="G34" s="19">
        <v>114</v>
      </c>
      <c r="H34" s="19">
        <v>144</v>
      </c>
      <c r="I34" s="19">
        <v>114</v>
      </c>
      <c r="J34" s="19">
        <v>53</v>
      </c>
      <c r="K34" s="19">
        <v>17</v>
      </c>
      <c r="L34" s="19">
        <v>884</v>
      </c>
      <c r="M34" s="19">
        <v>93</v>
      </c>
      <c r="N34" s="19">
        <v>204</v>
      </c>
      <c r="O34" s="19">
        <v>194</v>
      </c>
      <c r="P34" s="19">
        <v>238</v>
      </c>
      <c r="Q34" s="19">
        <v>106</v>
      </c>
      <c r="R34" s="19">
        <v>41</v>
      </c>
      <c r="S34" s="19">
        <v>8</v>
      </c>
    </row>
    <row r="35" spans="2:19" x14ac:dyDescent="0.2">
      <c r="B35" s="18">
        <v>2001</v>
      </c>
      <c r="C35" s="19">
        <v>1478</v>
      </c>
      <c r="D35" s="19">
        <v>696</v>
      </c>
      <c r="E35" s="19">
        <v>106</v>
      </c>
      <c r="F35" s="19">
        <v>175</v>
      </c>
      <c r="G35" s="19">
        <v>85</v>
      </c>
      <c r="H35" s="19">
        <v>139</v>
      </c>
      <c r="I35" s="19">
        <v>107</v>
      </c>
      <c r="J35" s="19">
        <v>53</v>
      </c>
      <c r="K35" s="19">
        <v>31</v>
      </c>
      <c r="L35" s="19">
        <v>782</v>
      </c>
      <c r="M35" s="19">
        <v>76</v>
      </c>
      <c r="N35" s="19">
        <v>162</v>
      </c>
      <c r="O35" s="19">
        <v>176</v>
      </c>
      <c r="P35" s="19">
        <v>216</v>
      </c>
      <c r="Q35" s="19">
        <v>103</v>
      </c>
      <c r="R35" s="19">
        <v>42</v>
      </c>
      <c r="S35" s="19">
        <v>7</v>
      </c>
    </row>
    <row r="36" spans="2:19" x14ac:dyDescent="0.2">
      <c r="B36" s="18">
        <v>2002</v>
      </c>
      <c r="C36" s="19">
        <v>1583</v>
      </c>
      <c r="D36" s="19">
        <v>733</v>
      </c>
      <c r="E36" s="19">
        <v>106</v>
      </c>
      <c r="F36" s="19">
        <v>170</v>
      </c>
      <c r="G36" s="19">
        <v>119</v>
      </c>
      <c r="H36" s="19">
        <v>148</v>
      </c>
      <c r="I36" s="19">
        <v>113</v>
      </c>
      <c r="J36" s="19">
        <v>56</v>
      </c>
      <c r="K36" s="19">
        <v>21</v>
      </c>
      <c r="L36" s="19">
        <v>850</v>
      </c>
      <c r="M36" s="19">
        <v>88</v>
      </c>
      <c r="N36" s="19">
        <v>172</v>
      </c>
      <c r="O36" s="19">
        <v>189</v>
      </c>
      <c r="P36" s="19">
        <v>246</v>
      </c>
      <c r="Q36" s="19">
        <v>110</v>
      </c>
      <c r="R36" s="19">
        <v>32</v>
      </c>
      <c r="S36" s="19">
        <v>13</v>
      </c>
    </row>
    <row r="37" spans="2:19" x14ac:dyDescent="0.2">
      <c r="B37" s="18">
        <v>2003</v>
      </c>
      <c r="C37" s="19">
        <v>1885</v>
      </c>
      <c r="D37" s="19">
        <v>878</v>
      </c>
      <c r="E37" s="19">
        <v>136</v>
      </c>
      <c r="F37" s="19">
        <v>197</v>
      </c>
      <c r="G37" s="19">
        <v>114</v>
      </c>
      <c r="H37" s="19">
        <v>207</v>
      </c>
      <c r="I37" s="19">
        <v>152</v>
      </c>
      <c r="J37" s="19">
        <v>49</v>
      </c>
      <c r="K37" s="19">
        <v>23</v>
      </c>
      <c r="L37" s="19">
        <v>1007</v>
      </c>
      <c r="M37" s="19">
        <v>138</v>
      </c>
      <c r="N37" s="19">
        <v>217</v>
      </c>
      <c r="O37" s="19">
        <v>197</v>
      </c>
      <c r="P37" s="19">
        <v>266</v>
      </c>
      <c r="Q37" s="19">
        <v>142</v>
      </c>
      <c r="R37" s="19">
        <v>36</v>
      </c>
      <c r="S37" s="19">
        <v>11</v>
      </c>
    </row>
    <row r="38" spans="2:19" x14ac:dyDescent="0.2">
      <c r="B38" s="18">
        <v>2004</v>
      </c>
      <c r="C38" s="19">
        <v>1926</v>
      </c>
      <c r="D38" s="19">
        <v>904</v>
      </c>
      <c r="E38" s="19">
        <v>114</v>
      </c>
      <c r="F38" s="19">
        <v>235</v>
      </c>
      <c r="G38" s="19">
        <v>140</v>
      </c>
      <c r="H38" s="19">
        <v>160</v>
      </c>
      <c r="I38" s="19">
        <v>162</v>
      </c>
      <c r="J38" s="19">
        <v>68</v>
      </c>
      <c r="K38" s="19">
        <v>25</v>
      </c>
      <c r="L38" s="19">
        <v>1022</v>
      </c>
      <c r="M38" s="19">
        <v>130</v>
      </c>
      <c r="N38" s="19">
        <v>253</v>
      </c>
      <c r="O38" s="19">
        <v>200</v>
      </c>
      <c r="P38" s="19">
        <v>241</v>
      </c>
      <c r="Q38" s="19">
        <v>141</v>
      </c>
      <c r="R38" s="19">
        <v>47</v>
      </c>
      <c r="S38" s="19">
        <v>10</v>
      </c>
    </row>
    <row r="39" spans="2:19" x14ac:dyDescent="0.2">
      <c r="B39" s="18">
        <v>2005</v>
      </c>
      <c r="C39" s="19">
        <v>1733</v>
      </c>
      <c r="D39" s="19">
        <v>796</v>
      </c>
      <c r="E39" s="19">
        <v>122</v>
      </c>
      <c r="F39" s="19">
        <v>195</v>
      </c>
      <c r="G39" s="19">
        <v>115</v>
      </c>
      <c r="H39" s="19">
        <v>142</v>
      </c>
      <c r="I39" s="19">
        <v>152</v>
      </c>
      <c r="J39" s="19">
        <v>48</v>
      </c>
      <c r="K39" s="19">
        <v>22</v>
      </c>
      <c r="L39" s="19">
        <v>937</v>
      </c>
      <c r="M39" s="19">
        <v>116</v>
      </c>
      <c r="N39" s="19">
        <v>225</v>
      </c>
      <c r="O39" s="19">
        <v>180</v>
      </c>
      <c r="P39" s="19">
        <v>252</v>
      </c>
      <c r="Q39" s="19">
        <v>128</v>
      </c>
      <c r="R39" s="19">
        <v>28</v>
      </c>
      <c r="S39" s="19">
        <v>8</v>
      </c>
    </row>
    <row r="40" spans="2:19" x14ac:dyDescent="0.2">
      <c r="B40" s="18">
        <v>2006</v>
      </c>
      <c r="C40" s="19">
        <v>3461</v>
      </c>
      <c r="D40" s="19">
        <v>1669</v>
      </c>
      <c r="E40" s="19">
        <v>252</v>
      </c>
      <c r="F40" s="19">
        <v>454</v>
      </c>
      <c r="G40" s="19">
        <v>258</v>
      </c>
      <c r="H40" s="19">
        <v>281</v>
      </c>
      <c r="I40" s="19">
        <v>313</v>
      </c>
      <c r="J40" s="19">
        <v>85</v>
      </c>
      <c r="K40" s="19">
        <v>26</v>
      </c>
      <c r="L40" s="19">
        <v>1792</v>
      </c>
      <c r="M40" s="19">
        <v>236</v>
      </c>
      <c r="N40" s="19">
        <v>458</v>
      </c>
      <c r="O40" s="19">
        <v>335</v>
      </c>
      <c r="P40" s="19">
        <v>422</v>
      </c>
      <c r="Q40" s="19">
        <v>263</v>
      </c>
      <c r="R40" s="19">
        <v>67</v>
      </c>
      <c r="S40" s="19">
        <v>11</v>
      </c>
    </row>
    <row r="41" spans="2:19" x14ac:dyDescent="0.2">
      <c r="B41" s="18">
        <v>2007</v>
      </c>
      <c r="C41" s="19">
        <v>2229</v>
      </c>
      <c r="D41" s="19">
        <v>1036</v>
      </c>
      <c r="E41" s="19">
        <v>153</v>
      </c>
      <c r="F41" s="19">
        <v>276</v>
      </c>
      <c r="G41" s="19">
        <v>107</v>
      </c>
      <c r="H41" s="19">
        <v>232</v>
      </c>
      <c r="I41" s="19">
        <v>184</v>
      </c>
      <c r="J41" s="19">
        <v>54</v>
      </c>
      <c r="K41" s="19">
        <v>30</v>
      </c>
      <c r="L41" s="19">
        <v>1193</v>
      </c>
      <c r="M41" s="19">
        <v>141</v>
      </c>
      <c r="N41" s="19">
        <v>292</v>
      </c>
      <c r="O41" s="19">
        <v>205</v>
      </c>
      <c r="P41" s="19">
        <v>343</v>
      </c>
      <c r="Q41" s="19">
        <v>177</v>
      </c>
      <c r="R41" s="19">
        <v>30</v>
      </c>
      <c r="S41" s="19">
        <v>5</v>
      </c>
    </row>
    <row r="42" spans="2:19" x14ac:dyDescent="0.2">
      <c r="B42" s="18">
        <v>2008</v>
      </c>
      <c r="C42" s="19">
        <v>2833</v>
      </c>
      <c r="D42" s="19">
        <v>1365</v>
      </c>
      <c r="E42" s="19">
        <v>201</v>
      </c>
      <c r="F42" s="19">
        <v>325</v>
      </c>
      <c r="G42" s="19">
        <v>172</v>
      </c>
      <c r="H42" s="19">
        <v>244</v>
      </c>
      <c r="I42" s="19">
        <v>262</v>
      </c>
      <c r="J42" s="19">
        <v>98</v>
      </c>
      <c r="K42" s="19">
        <v>63</v>
      </c>
      <c r="L42" s="19">
        <v>1468</v>
      </c>
      <c r="M42" s="19">
        <v>202</v>
      </c>
      <c r="N42" s="19">
        <v>355</v>
      </c>
      <c r="O42" s="19">
        <v>227</v>
      </c>
      <c r="P42" s="19">
        <v>358</v>
      </c>
      <c r="Q42" s="19">
        <v>247</v>
      </c>
      <c r="R42" s="19">
        <v>60</v>
      </c>
      <c r="S42" s="19">
        <v>19</v>
      </c>
    </row>
    <row r="43" spans="2:19" x14ac:dyDescent="0.2">
      <c r="B43" s="18">
        <v>2009</v>
      </c>
      <c r="C43" s="19">
        <v>1860</v>
      </c>
      <c r="D43" s="19">
        <v>898</v>
      </c>
      <c r="E43" s="19">
        <v>129</v>
      </c>
      <c r="F43" s="19">
        <v>211</v>
      </c>
      <c r="G43" s="19">
        <v>114</v>
      </c>
      <c r="H43" s="19">
        <v>172</v>
      </c>
      <c r="I43" s="19">
        <v>162</v>
      </c>
      <c r="J43" s="19">
        <v>69</v>
      </c>
      <c r="K43" s="19">
        <v>41</v>
      </c>
      <c r="L43" s="19">
        <v>962</v>
      </c>
      <c r="M43" s="19">
        <v>90</v>
      </c>
      <c r="N43" s="19">
        <v>220</v>
      </c>
      <c r="O43" s="19">
        <v>147</v>
      </c>
      <c r="P43" s="19">
        <v>237</v>
      </c>
      <c r="Q43" s="19">
        <v>198</v>
      </c>
      <c r="R43" s="19">
        <v>42</v>
      </c>
      <c r="S43" s="19">
        <v>28</v>
      </c>
    </row>
    <row r="44" spans="2:19" x14ac:dyDescent="0.2">
      <c r="B44" s="18">
        <v>2010</v>
      </c>
      <c r="C44" s="19">
        <v>2270</v>
      </c>
      <c r="D44" s="19">
        <v>1062</v>
      </c>
      <c r="E44" s="19">
        <v>153</v>
      </c>
      <c r="F44" s="19">
        <v>223</v>
      </c>
      <c r="G44" s="19">
        <v>141</v>
      </c>
      <c r="H44" s="19">
        <v>195</v>
      </c>
      <c r="I44" s="19">
        <v>214</v>
      </c>
      <c r="J44" s="19">
        <v>86</v>
      </c>
      <c r="K44" s="19">
        <v>50</v>
      </c>
      <c r="L44" s="19">
        <v>1208</v>
      </c>
      <c r="M44" s="19">
        <v>146</v>
      </c>
      <c r="N44" s="19">
        <v>283</v>
      </c>
      <c r="O44" s="19">
        <v>207</v>
      </c>
      <c r="P44" s="19">
        <v>267</v>
      </c>
      <c r="Q44" s="19">
        <v>210</v>
      </c>
      <c r="R44" s="19">
        <v>63</v>
      </c>
      <c r="S44" s="19">
        <v>32</v>
      </c>
    </row>
    <row r="45" spans="2:19" x14ac:dyDescent="0.2">
      <c r="B45" s="18">
        <v>2011</v>
      </c>
      <c r="C45" s="19">
        <v>1740</v>
      </c>
      <c r="D45" s="19">
        <v>807</v>
      </c>
      <c r="E45" s="19">
        <v>101</v>
      </c>
      <c r="F45" s="19">
        <v>171</v>
      </c>
      <c r="G45" s="19">
        <v>93</v>
      </c>
      <c r="H45" s="19">
        <v>178</v>
      </c>
      <c r="I45" s="19">
        <v>160</v>
      </c>
      <c r="J45" s="19">
        <v>64</v>
      </c>
      <c r="K45" s="19">
        <v>40</v>
      </c>
      <c r="L45" s="19">
        <v>933</v>
      </c>
      <c r="M45" s="19">
        <v>87</v>
      </c>
      <c r="N45" s="19">
        <v>177</v>
      </c>
      <c r="O45" s="19">
        <v>154</v>
      </c>
      <c r="P45" s="19">
        <v>245</v>
      </c>
      <c r="Q45" s="19">
        <v>193</v>
      </c>
      <c r="R45" s="19">
        <v>56</v>
      </c>
      <c r="S45" s="19">
        <v>21</v>
      </c>
    </row>
    <row r="46" spans="2:19" x14ac:dyDescent="0.2">
      <c r="B46" s="18">
        <v>2012</v>
      </c>
      <c r="C46" s="19">
        <v>1811</v>
      </c>
      <c r="D46" s="19">
        <v>855</v>
      </c>
      <c r="E46" s="19">
        <v>92</v>
      </c>
      <c r="F46" s="19">
        <v>189</v>
      </c>
      <c r="G46" s="19">
        <v>109</v>
      </c>
      <c r="H46" s="19">
        <v>195</v>
      </c>
      <c r="I46" s="19">
        <v>165</v>
      </c>
      <c r="J46" s="19">
        <v>73</v>
      </c>
      <c r="K46" s="19">
        <v>32</v>
      </c>
      <c r="L46" s="19">
        <v>956</v>
      </c>
      <c r="M46" s="19">
        <v>102</v>
      </c>
      <c r="N46" s="19">
        <v>199</v>
      </c>
      <c r="O46" s="19">
        <v>135</v>
      </c>
      <c r="P46" s="19">
        <v>230</v>
      </c>
      <c r="Q46" s="19">
        <v>217</v>
      </c>
      <c r="R46" s="19">
        <v>53</v>
      </c>
      <c r="S46" s="19">
        <v>20</v>
      </c>
    </row>
    <row r="47" spans="2:19" x14ac:dyDescent="0.2">
      <c r="B47" s="18">
        <v>2013</v>
      </c>
      <c r="C47" s="19">
        <v>2411</v>
      </c>
      <c r="D47" s="19">
        <v>1125</v>
      </c>
      <c r="E47" s="19">
        <v>144</v>
      </c>
      <c r="F47" s="19">
        <v>252</v>
      </c>
      <c r="G47" s="19">
        <v>145</v>
      </c>
      <c r="H47" s="19">
        <v>210</v>
      </c>
      <c r="I47" s="19">
        <v>230</v>
      </c>
      <c r="J47" s="19">
        <v>102</v>
      </c>
      <c r="K47" s="19">
        <v>42</v>
      </c>
      <c r="L47" s="19">
        <v>1286</v>
      </c>
      <c r="M47" s="19">
        <v>137</v>
      </c>
      <c r="N47" s="19">
        <v>260</v>
      </c>
      <c r="O47" s="19">
        <v>207</v>
      </c>
      <c r="P47" s="19">
        <v>313</v>
      </c>
      <c r="Q47" s="19">
        <v>267</v>
      </c>
      <c r="R47" s="19">
        <v>82</v>
      </c>
      <c r="S47" s="19">
        <v>20</v>
      </c>
    </row>
    <row r="48" spans="2:19" x14ac:dyDescent="0.2">
      <c r="B48" s="18">
        <v>2014</v>
      </c>
      <c r="C48" s="19">
        <v>2161</v>
      </c>
      <c r="D48" s="19">
        <v>1025</v>
      </c>
      <c r="E48" s="19">
        <v>108</v>
      </c>
      <c r="F48" s="19">
        <v>202</v>
      </c>
      <c r="G48" s="19">
        <v>128</v>
      </c>
      <c r="H48" s="19">
        <v>222</v>
      </c>
      <c r="I48" s="19">
        <v>205</v>
      </c>
      <c r="J48" s="19">
        <v>120</v>
      </c>
      <c r="K48" s="19">
        <v>40</v>
      </c>
      <c r="L48" s="19">
        <v>1136</v>
      </c>
      <c r="M48" s="19">
        <v>111</v>
      </c>
      <c r="N48" s="19">
        <v>225</v>
      </c>
      <c r="O48" s="19">
        <v>176</v>
      </c>
      <c r="P48" s="19">
        <v>282</v>
      </c>
      <c r="Q48" s="19">
        <v>237</v>
      </c>
      <c r="R48" s="19">
        <v>82</v>
      </c>
      <c r="S48" s="19">
        <v>23</v>
      </c>
    </row>
    <row r="49" spans="2:19" x14ac:dyDescent="0.2">
      <c r="B49" s="18">
        <v>2015</v>
      </c>
      <c r="C49" s="19">
        <v>3123</v>
      </c>
      <c r="D49" s="19">
        <v>1491</v>
      </c>
      <c r="E49" s="19">
        <v>199</v>
      </c>
      <c r="F49" s="19">
        <v>348</v>
      </c>
      <c r="G49" s="19">
        <v>149</v>
      </c>
      <c r="H49" s="19">
        <v>267</v>
      </c>
      <c r="I49" s="19">
        <v>312</v>
      </c>
      <c r="J49" s="19">
        <v>162</v>
      </c>
      <c r="K49" s="19">
        <v>54</v>
      </c>
      <c r="L49" s="19">
        <v>1632</v>
      </c>
      <c r="M49" s="19">
        <v>184</v>
      </c>
      <c r="N49" s="19">
        <v>382</v>
      </c>
      <c r="O49" s="19">
        <v>233</v>
      </c>
      <c r="P49" s="19">
        <v>339</v>
      </c>
      <c r="Q49" s="19">
        <v>336</v>
      </c>
      <c r="R49" s="19">
        <v>125</v>
      </c>
      <c r="S49" s="19">
        <v>33</v>
      </c>
    </row>
    <row r="50" spans="2:19" x14ac:dyDescent="0.2">
      <c r="B50" s="18">
        <v>2016</v>
      </c>
      <c r="C50" s="19">
        <v>3170</v>
      </c>
      <c r="D50" s="19">
        <v>1524</v>
      </c>
      <c r="E50" s="19">
        <v>178</v>
      </c>
      <c r="F50" s="19">
        <v>372</v>
      </c>
      <c r="G50" s="19">
        <v>159</v>
      </c>
      <c r="H50" s="19">
        <v>317</v>
      </c>
      <c r="I50" s="19">
        <v>288</v>
      </c>
      <c r="J50" s="19">
        <v>158</v>
      </c>
      <c r="K50" s="19">
        <v>52</v>
      </c>
      <c r="L50" s="19">
        <v>1646</v>
      </c>
      <c r="M50" s="19">
        <v>198</v>
      </c>
      <c r="N50" s="19">
        <v>387</v>
      </c>
      <c r="O50" s="19">
        <v>227</v>
      </c>
      <c r="P50" s="19">
        <v>347</v>
      </c>
      <c r="Q50" s="19">
        <v>343</v>
      </c>
      <c r="R50" s="19">
        <v>112</v>
      </c>
      <c r="S50" s="19">
        <v>32</v>
      </c>
    </row>
    <row r="51" spans="2:19" x14ac:dyDescent="0.2">
      <c r="B51" s="18">
        <v>2017</v>
      </c>
      <c r="C51" s="19">
        <v>2807</v>
      </c>
      <c r="D51" s="19">
        <v>1389</v>
      </c>
      <c r="E51" s="19">
        <v>186</v>
      </c>
      <c r="F51" s="19">
        <v>308</v>
      </c>
      <c r="G51" s="19">
        <v>130</v>
      </c>
      <c r="H51" s="19">
        <v>278</v>
      </c>
      <c r="I51" s="19">
        <v>286</v>
      </c>
      <c r="J51" s="19">
        <v>163</v>
      </c>
      <c r="K51" s="19">
        <v>38</v>
      </c>
      <c r="L51" s="19">
        <v>1418</v>
      </c>
      <c r="M51" s="19">
        <v>151</v>
      </c>
      <c r="N51" s="19">
        <v>304</v>
      </c>
      <c r="O51" s="19">
        <v>176</v>
      </c>
      <c r="P51" s="19">
        <v>327</v>
      </c>
      <c r="Q51" s="19">
        <v>308</v>
      </c>
      <c r="R51" s="19">
        <v>129</v>
      </c>
      <c r="S51" s="19">
        <v>23</v>
      </c>
    </row>
    <row r="52" spans="2:19" x14ac:dyDescent="0.2">
      <c r="B52" s="18">
        <v>2018</v>
      </c>
      <c r="C52" s="19">
        <v>2771</v>
      </c>
      <c r="D52" s="19">
        <v>1306</v>
      </c>
      <c r="E52" s="19">
        <v>159</v>
      </c>
      <c r="F52" s="19">
        <v>312</v>
      </c>
      <c r="G52" s="19">
        <v>127</v>
      </c>
      <c r="H52" s="19">
        <v>260</v>
      </c>
      <c r="I52" s="19">
        <v>246</v>
      </c>
      <c r="J52" s="19">
        <v>153</v>
      </c>
      <c r="K52" s="19">
        <v>49</v>
      </c>
      <c r="L52" s="19">
        <v>1465</v>
      </c>
      <c r="M52" s="19">
        <v>162</v>
      </c>
      <c r="N52" s="19">
        <v>327</v>
      </c>
      <c r="O52" s="19">
        <v>244</v>
      </c>
      <c r="P52" s="19">
        <v>298</v>
      </c>
      <c r="Q52" s="19">
        <v>274</v>
      </c>
      <c r="R52" s="19">
        <v>137</v>
      </c>
      <c r="S52" s="19">
        <v>23</v>
      </c>
    </row>
    <row r="53" spans="2:19" x14ac:dyDescent="0.2">
      <c r="B53" s="18">
        <v>2019</v>
      </c>
      <c r="C53" s="19">
        <v>3217</v>
      </c>
      <c r="D53" s="19">
        <v>1547</v>
      </c>
      <c r="E53" s="19">
        <v>223</v>
      </c>
      <c r="F53" s="19">
        <v>423</v>
      </c>
      <c r="G53" s="19">
        <v>163</v>
      </c>
      <c r="H53" s="19">
        <v>238</v>
      </c>
      <c r="I53" s="19">
        <v>277</v>
      </c>
      <c r="J53" s="19">
        <v>182</v>
      </c>
      <c r="K53" s="19">
        <v>41</v>
      </c>
      <c r="L53" s="19">
        <v>1670</v>
      </c>
      <c r="M53" s="19">
        <v>245</v>
      </c>
      <c r="N53" s="19">
        <v>436</v>
      </c>
      <c r="O53" s="19">
        <v>235</v>
      </c>
      <c r="P53" s="19">
        <v>254</v>
      </c>
      <c r="Q53" s="19">
        <v>323</v>
      </c>
      <c r="R53" s="19">
        <v>149</v>
      </c>
      <c r="S53" s="19">
        <v>28</v>
      </c>
    </row>
    <row r="54" spans="2:19" x14ac:dyDescent="0.2">
      <c r="B54" s="18">
        <v>2020</v>
      </c>
      <c r="C54" s="19">
        <v>3159</v>
      </c>
      <c r="D54" s="19">
        <v>1528</v>
      </c>
      <c r="E54" s="19">
        <v>226</v>
      </c>
      <c r="F54" s="19">
        <v>398</v>
      </c>
      <c r="G54" s="19">
        <v>123</v>
      </c>
      <c r="H54" s="19">
        <v>237</v>
      </c>
      <c r="I54" s="19">
        <v>318</v>
      </c>
      <c r="J54" s="19">
        <v>173</v>
      </c>
      <c r="K54" s="19">
        <v>53</v>
      </c>
      <c r="L54" s="19">
        <v>1631</v>
      </c>
      <c r="M54" s="19">
        <v>238</v>
      </c>
      <c r="N54" s="19">
        <v>418</v>
      </c>
      <c r="O54" s="19">
        <v>224</v>
      </c>
      <c r="P54" s="19">
        <v>266</v>
      </c>
      <c r="Q54" s="19">
        <v>311</v>
      </c>
      <c r="R54" s="19">
        <v>148</v>
      </c>
      <c r="S54" s="19">
        <v>26</v>
      </c>
    </row>
    <row r="55" spans="2:19" x14ac:dyDescent="0.2">
      <c r="B55" s="18">
        <v>2021</v>
      </c>
      <c r="C55" s="19">
        <v>2565</v>
      </c>
      <c r="D55" s="19">
        <v>1237</v>
      </c>
      <c r="E55" s="19">
        <v>176</v>
      </c>
      <c r="F55" s="19">
        <v>320</v>
      </c>
      <c r="G55" s="19">
        <v>90</v>
      </c>
      <c r="H55" s="19">
        <v>198</v>
      </c>
      <c r="I55" s="19">
        <v>251</v>
      </c>
      <c r="J55" s="19">
        <v>156</v>
      </c>
      <c r="K55" s="19">
        <v>46</v>
      </c>
      <c r="L55" s="19">
        <v>1328</v>
      </c>
      <c r="M55" s="19">
        <v>152</v>
      </c>
      <c r="N55" s="19">
        <v>347</v>
      </c>
      <c r="O55" s="19">
        <v>176</v>
      </c>
      <c r="P55" s="19">
        <v>248</v>
      </c>
      <c r="Q55" s="19">
        <v>269</v>
      </c>
      <c r="R55" s="19">
        <v>110</v>
      </c>
      <c r="S55" s="19">
        <v>26</v>
      </c>
    </row>
    <row r="56" spans="2:19" x14ac:dyDescent="0.2">
      <c r="B56" s="18">
        <v>2022</v>
      </c>
      <c r="C56" s="19">
        <v>2484</v>
      </c>
      <c r="D56" s="19">
        <v>1201</v>
      </c>
      <c r="E56" s="19">
        <v>153</v>
      </c>
      <c r="F56" s="19">
        <v>330</v>
      </c>
      <c r="G56" s="19">
        <v>109</v>
      </c>
      <c r="H56" s="19">
        <v>162</v>
      </c>
      <c r="I56" s="19">
        <v>244</v>
      </c>
      <c r="J56" s="19">
        <v>159</v>
      </c>
      <c r="K56" s="19">
        <v>44</v>
      </c>
      <c r="L56" s="19">
        <v>1283</v>
      </c>
      <c r="M56" s="19">
        <v>156</v>
      </c>
      <c r="N56" s="19">
        <v>331</v>
      </c>
      <c r="O56" s="19">
        <v>154</v>
      </c>
      <c r="P56" s="19">
        <v>234</v>
      </c>
      <c r="Q56" s="19">
        <v>265</v>
      </c>
      <c r="R56" s="19">
        <v>121</v>
      </c>
      <c r="S56" s="19">
        <v>22</v>
      </c>
    </row>
    <row r="57" spans="2:19" x14ac:dyDescent="0.2">
      <c r="B57" s="18">
        <v>2023</v>
      </c>
      <c r="C57" s="19">
        <v>2626</v>
      </c>
      <c r="D57" s="19">
        <v>1267</v>
      </c>
      <c r="E57" s="19">
        <v>147</v>
      </c>
      <c r="F57" s="19">
        <v>320</v>
      </c>
      <c r="G57" s="19">
        <v>106</v>
      </c>
      <c r="H57" s="19">
        <v>191</v>
      </c>
      <c r="I57" s="19">
        <v>275</v>
      </c>
      <c r="J57" s="19">
        <v>156</v>
      </c>
      <c r="K57" s="19">
        <v>72</v>
      </c>
      <c r="L57" s="19">
        <v>1359</v>
      </c>
      <c r="M57" s="19">
        <v>156</v>
      </c>
      <c r="N57" s="19">
        <v>303</v>
      </c>
      <c r="O57" s="19">
        <v>155</v>
      </c>
      <c r="P57" s="19">
        <v>258</v>
      </c>
      <c r="Q57" s="19">
        <v>290</v>
      </c>
      <c r="R57" s="19">
        <v>149</v>
      </c>
      <c r="S57" s="19">
        <v>48</v>
      </c>
    </row>
    <row r="58" spans="2:19" x14ac:dyDescent="0.2">
      <c r="B58" s="18">
        <v>2024</v>
      </c>
      <c r="C58" s="19">
        <v>2602</v>
      </c>
      <c r="D58" s="19">
        <v>1279</v>
      </c>
      <c r="E58" s="19">
        <v>159</v>
      </c>
      <c r="F58" s="19">
        <v>380</v>
      </c>
      <c r="G58" s="19">
        <v>93</v>
      </c>
      <c r="H58" s="19">
        <v>175</v>
      </c>
      <c r="I58" s="19">
        <v>272</v>
      </c>
      <c r="J58" s="19">
        <v>154</v>
      </c>
      <c r="K58" s="19">
        <v>46</v>
      </c>
      <c r="L58" s="19">
        <v>1323</v>
      </c>
      <c r="M58" s="19">
        <v>142</v>
      </c>
      <c r="N58" s="19">
        <v>349</v>
      </c>
      <c r="O58" s="19">
        <v>145</v>
      </c>
      <c r="P58" s="19">
        <v>219</v>
      </c>
      <c r="Q58" s="19">
        <v>282</v>
      </c>
      <c r="R58" s="19">
        <v>144</v>
      </c>
      <c r="S58" s="19">
        <v>42</v>
      </c>
    </row>
    <row r="59" spans="2:19" x14ac:dyDescent="0.2">
      <c r="B59" s="20">
        <v>2025</v>
      </c>
      <c r="C59" s="21">
        <v>3197</v>
      </c>
      <c r="D59" s="21">
        <v>1560</v>
      </c>
      <c r="E59" s="21">
        <v>150</v>
      </c>
      <c r="F59" s="21">
        <v>454</v>
      </c>
      <c r="G59" s="21">
        <v>95</v>
      </c>
      <c r="H59" s="21">
        <v>204</v>
      </c>
      <c r="I59" s="21">
        <v>356</v>
      </c>
      <c r="J59" s="21">
        <v>215</v>
      </c>
      <c r="K59" s="21">
        <v>86</v>
      </c>
      <c r="L59" s="21">
        <v>1637</v>
      </c>
      <c r="M59" s="21">
        <v>177</v>
      </c>
      <c r="N59" s="21">
        <v>398</v>
      </c>
      <c r="O59" s="21">
        <v>161</v>
      </c>
      <c r="P59" s="21">
        <v>267</v>
      </c>
      <c r="Q59" s="21">
        <v>364</v>
      </c>
      <c r="R59" s="21">
        <v>205</v>
      </c>
      <c r="S59" s="21">
        <v>65</v>
      </c>
    </row>
  </sheetData>
  <mergeCells count="8">
    <mergeCell ref="B4:B6"/>
    <mergeCell ref="C4:C6"/>
    <mergeCell ref="D4:K4"/>
    <mergeCell ref="L4:S4"/>
    <mergeCell ref="D5:D6"/>
    <mergeCell ref="E5:K5"/>
    <mergeCell ref="L5:L6"/>
    <mergeCell ref="M5:S5"/>
  </mergeCells>
  <pageMargins left="0.7" right="0.7" top="0.75" bottom="0.75" header="0.3" footer="0.3"/>
  <pageSetup paperSize="9" scale="50" fitToWidth="0" fitToHeight="0" orientation="landscape"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A05388"/>
  </sheetPr>
  <dimension ref="B1:V111"/>
  <sheetViews>
    <sheetView showGridLines="0" workbookViewId="0">
      <pane ySplit="5" topLeftCell="A18" activePane="bottomLeft" state="frozen"/>
      <selection pane="bottomLeft" activeCell="Y53" sqref="Y53"/>
    </sheetView>
  </sheetViews>
  <sheetFormatPr baseColWidth="10" defaultRowHeight="12.75" x14ac:dyDescent="0.2"/>
  <cols>
    <col min="1" max="1" width="2.5703125" customWidth="1"/>
    <col min="2" max="2" width="5.7109375" customWidth="1"/>
    <col min="3" max="22" width="10.7109375" customWidth="1"/>
  </cols>
  <sheetData>
    <row r="1" spans="2:22" ht="18" x14ac:dyDescent="0.25">
      <c r="B1" s="3" t="s">
        <v>28</v>
      </c>
    </row>
    <row r="4" spans="2:22" x14ac:dyDescent="0.2">
      <c r="B4" s="36" t="s">
        <v>42</v>
      </c>
      <c r="C4" s="36" t="s">
        <v>46</v>
      </c>
      <c r="D4" s="36" t="s">
        <v>461</v>
      </c>
      <c r="E4" s="36" t="s">
        <v>461</v>
      </c>
      <c r="F4" s="36" t="s">
        <v>461</v>
      </c>
      <c r="G4" s="36" t="s">
        <v>461</v>
      </c>
      <c r="H4" s="36" t="s">
        <v>461</v>
      </c>
      <c r="I4" s="36" t="s">
        <v>461</v>
      </c>
      <c r="J4" s="36" t="s">
        <v>461</v>
      </c>
      <c r="K4" s="36" t="s">
        <v>461</v>
      </c>
      <c r="L4" s="36" t="s">
        <v>461</v>
      </c>
      <c r="M4" s="36" t="s">
        <v>461</v>
      </c>
      <c r="N4" s="36" t="s">
        <v>461</v>
      </c>
      <c r="O4" s="36" t="s">
        <v>461</v>
      </c>
      <c r="P4" s="36" t="s">
        <v>461</v>
      </c>
      <c r="Q4" s="36" t="s">
        <v>461</v>
      </c>
      <c r="R4" s="36" t="s">
        <v>461</v>
      </c>
      <c r="S4" s="36" t="s">
        <v>461</v>
      </c>
      <c r="T4" s="36" t="s">
        <v>461</v>
      </c>
      <c r="U4" s="36" t="s">
        <v>461</v>
      </c>
      <c r="V4" s="36" t="s">
        <v>461</v>
      </c>
    </row>
    <row r="5" spans="2:22" x14ac:dyDescent="0.2">
      <c r="B5" s="36" t="s">
        <v>42</v>
      </c>
      <c r="C5" s="36" t="s">
        <v>46</v>
      </c>
      <c r="D5" s="17" t="s">
        <v>470</v>
      </c>
      <c r="E5" s="17" t="s">
        <v>471</v>
      </c>
      <c r="F5" s="17" t="s">
        <v>472</v>
      </c>
      <c r="G5" s="17" t="s">
        <v>473</v>
      </c>
      <c r="H5" s="17" t="s">
        <v>474</v>
      </c>
      <c r="I5" s="17" t="s">
        <v>475</v>
      </c>
      <c r="J5" s="17" t="s">
        <v>476</v>
      </c>
      <c r="K5" s="17" t="s">
        <v>477</v>
      </c>
      <c r="L5" s="17" t="s">
        <v>478</v>
      </c>
      <c r="M5" s="17" t="s">
        <v>479</v>
      </c>
      <c r="N5" s="17" t="s">
        <v>480</v>
      </c>
      <c r="O5" s="17" t="s">
        <v>481</v>
      </c>
      <c r="P5" s="17" t="s">
        <v>482</v>
      </c>
      <c r="Q5" s="17" t="s">
        <v>483</v>
      </c>
      <c r="R5" s="17" t="s">
        <v>484</v>
      </c>
      <c r="S5" s="17" t="s">
        <v>485</v>
      </c>
      <c r="T5" s="17" t="s">
        <v>486</v>
      </c>
      <c r="U5" s="17" t="s">
        <v>487</v>
      </c>
      <c r="V5" s="17" t="s">
        <v>488</v>
      </c>
    </row>
    <row r="6" spans="2:22" x14ac:dyDescent="0.2">
      <c r="B6" s="18">
        <v>1972</v>
      </c>
      <c r="C6" s="19">
        <v>439503</v>
      </c>
      <c r="D6" s="19">
        <v>36078</v>
      </c>
      <c r="E6" s="19">
        <v>40291</v>
      </c>
      <c r="F6" s="19">
        <v>37122</v>
      </c>
      <c r="G6" s="19">
        <v>34642</v>
      </c>
      <c r="H6" s="19">
        <v>34026</v>
      </c>
      <c r="I6" s="19">
        <v>36945</v>
      </c>
      <c r="J6" s="19">
        <v>33180</v>
      </c>
      <c r="K6" s="19">
        <v>29972</v>
      </c>
      <c r="L6" s="19">
        <v>27556</v>
      </c>
      <c r="M6" s="19">
        <v>25239</v>
      </c>
      <c r="N6" s="19">
        <v>22218</v>
      </c>
      <c r="O6" s="19">
        <v>19243</v>
      </c>
      <c r="P6" s="19">
        <v>19297</v>
      </c>
      <c r="Q6" s="19">
        <v>16417</v>
      </c>
      <c r="R6" s="19">
        <v>12727</v>
      </c>
      <c r="S6" s="19">
        <v>8174</v>
      </c>
      <c r="T6" s="19">
        <v>4190</v>
      </c>
      <c r="U6" s="19">
        <v>1688</v>
      </c>
      <c r="V6" s="19">
        <v>498</v>
      </c>
    </row>
    <row r="7" spans="2:22" x14ac:dyDescent="0.2">
      <c r="B7" s="18">
        <v>1973</v>
      </c>
      <c r="C7" s="19">
        <v>445189</v>
      </c>
      <c r="D7" s="19">
        <v>34622</v>
      </c>
      <c r="E7" s="19">
        <v>40318</v>
      </c>
      <c r="F7" s="19">
        <v>38104</v>
      </c>
      <c r="G7" s="19">
        <v>35396</v>
      </c>
      <c r="H7" s="19">
        <v>34076</v>
      </c>
      <c r="I7" s="19">
        <v>37539</v>
      </c>
      <c r="J7" s="19">
        <v>34678</v>
      </c>
      <c r="K7" s="19">
        <v>30433</v>
      </c>
      <c r="L7" s="19">
        <v>28044</v>
      </c>
      <c r="M7" s="19">
        <v>25529</v>
      </c>
      <c r="N7" s="19">
        <v>23260</v>
      </c>
      <c r="O7" s="19">
        <v>18853</v>
      </c>
      <c r="P7" s="19">
        <v>19314</v>
      </c>
      <c r="Q7" s="19">
        <v>16677</v>
      </c>
      <c r="R7" s="19">
        <v>13191</v>
      </c>
      <c r="S7" s="19">
        <v>8401</v>
      </c>
      <c r="T7" s="19">
        <v>4473</v>
      </c>
      <c r="U7" s="19">
        <v>1736</v>
      </c>
      <c r="V7" s="19">
        <v>545</v>
      </c>
    </row>
    <row r="8" spans="2:22" x14ac:dyDescent="0.2">
      <c r="B8" s="18">
        <v>1974</v>
      </c>
      <c r="C8" s="19">
        <v>449776</v>
      </c>
      <c r="D8" s="19">
        <v>33371</v>
      </c>
      <c r="E8" s="19">
        <v>39485</v>
      </c>
      <c r="F8" s="19">
        <v>39319</v>
      </c>
      <c r="G8" s="19">
        <v>36019</v>
      </c>
      <c r="H8" s="19">
        <v>34393</v>
      </c>
      <c r="I8" s="19">
        <v>37723</v>
      </c>
      <c r="J8" s="19">
        <v>35972</v>
      </c>
      <c r="K8" s="19">
        <v>30700</v>
      </c>
      <c r="L8" s="19">
        <v>28552</v>
      </c>
      <c r="M8" s="19">
        <v>25825</v>
      </c>
      <c r="N8" s="19">
        <v>24047</v>
      </c>
      <c r="O8" s="19">
        <v>18578</v>
      </c>
      <c r="P8" s="19">
        <v>19422</v>
      </c>
      <c r="Q8" s="19">
        <v>16962</v>
      </c>
      <c r="R8" s="19">
        <v>13522</v>
      </c>
      <c r="S8" s="19">
        <v>8850</v>
      </c>
      <c r="T8" s="19">
        <v>4665</v>
      </c>
      <c r="U8" s="19">
        <v>1783</v>
      </c>
      <c r="V8" s="19">
        <v>588</v>
      </c>
    </row>
    <row r="9" spans="2:22" x14ac:dyDescent="0.2">
      <c r="B9" s="18">
        <v>1975</v>
      </c>
      <c r="C9" s="19">
        <v>444882</v>
      </c>
      <c r="D9" s="19">
        <v>30857</v>
      </c>
      <c r="E9" s="19">
        <v>37767</v>
      </c>
      <c r="F9" s="19">
        <v>39552</v>
      </c>
      <c r="G9" s="19">
        <v>36000</v>
      </c>
      <c r="H9" s="19">
        <v>33755</v>
      </c>
      <c r="I9" s="19">
        <v>36491</v>
      </c>
      <c r="J9" s="19">
        <v>35813</v>
      </c>
      <c r="K9" s="19">
        <v>30470</v>
      </c>
      <c r="L9" s="19">
        <v>28403</v>
      </c>
      <c r="M9" s="19">
        <v>25962</v>
      </c>
      <c r="N9" s="19">
        <v>24031</v>
      </c>
      <c r="O9" s="19">
        <v>19233</v>
      </c>
      <c r="P9" s="19">
        <v>19052</v>
      </c>
      <c r="Q9" s="19">
        <v>17047</v>
      </c>
      <c r="R9" s="19">
        <v>13765</v>
      </c>
      <c r="S9" s="19">
        <v>9287</v>
      </c>
      <c r="T9" s="19">
        <v>4927</v>
      </c>
      <c r="U9" s="19">
        <v>1866</v>
      </c>
      <c r="V9" s="19">
        <v>604</v>
      </c>
    </row>
    <row r="10" spans="2:22" x14ac:dyDescent="0.2">
      <c r="B10" s="18">
        <v>1976</v>
      </c>
      <c r="C10" s="19">
        <v>442529</v>
      </c>
      <c r="D10" s="19">
        <v>29223</v>
      </c>
      <c r="E10" s="19">
        <v>35985</v>
      </c>
      <c r="F10" s="19">
        <v>39379</v>
      </c>
      <c r="G10" s="19">
        <v>36350</v>
      </c>
      <c r="H10" s="19">
        <v>33906</v>
      </c>
      <c r="I10" s="19">
        <v>35115</v>
      </c>
      <c r="J10" s="19">
        <v>36374</v>
      </c>
      <c r="K10" s="19">
        <v>30568</v>
      </c>
      <c r="L10" s="19">
        <v>28396</v>
      </c>
      <c r="M10" s="19">
        <v>26155</v>
      </c>
      <c r="N10" s="19">
        <v>23887</v>
      </c>
      <c r="O10" s="19">
        <v>20155</v>
      </c>
      <c r="P10" s="19">
        <v>18597</v>
      </c>
      <c r="Q10" s="19">
        <v>17109</v>
      </c>
      <c r="R10" s="19">
        <v>13932</v>
      </c>
      <c r="S10" s="19">
        <v>9681</v>
      </c>
      <c r="T10" s="19">
        <v>5126</v>
      </c>
      <c r="U10" s="19">
        <v>2001</v>
      </c>
      <c r="V10" s="19">
        <v>590</v>
      </c>
    </row>
    <row r="11" spans="2:22" x14ac:dyDescent="0.2">
      <c r="B11" s="18">
        <v>1977</v>
      </c>
      <c r="C11" s="19">
        <v>442875</v>
      </c>
      <c r="D11" s="19">
        <v>28300</v>
      </c>
      <c r="E11" s="19">
        <v>34035</v>
      </c>
      <c r="F11" s="19">
        <v>39249</v>
      </c>
      <c r="G11" s="19">
        <v>36657</v>
      </c>
      <c r="H11" s="19">
        <v>34406</v>
      </c>
      <c r="I11" s="19">
        <v>34708</v>
      </c>
      <c r="J11" s="19">
        <v>36324</v>
      </c>
      <c r="K11" s="19">
        <v>31498</v>
      </c>
      <c r="L11" s="19">
        <v>28456</v>
      </c>
      <c r="M11" s="19">
        <v>26483</v>
      </c>
      <c r="N11" s="19">
        <v>24096</v>
      </c>
      <c r="O11" s="19">
        <v>21069</v>
      </c>
      <c r="P11" s="19">
        <v>17945</v>
      </c>
      <c r="Q11" s="19">
        <v>17380</v>
      </c>
      <c r="R11" s="19">
        <v>14057</v>
      </c>
      <c r="S11" s="19">
        <v>9956</v>
      </c>
      <c r="T11" s="19">
        <v>5434</v>
      </c>
      <c r="U11" s="19">
        <v>2186</v>
      </c>
      <c r="V11" s="19">
        <v>636</v>
      </c>
    </row>
    <row r="12" spans="2:22" x14ac:dyDescent="0.2">
      <c r="B12" s="18">
        <v>1978</v>
      </c>
      <c r="C12" s="19">
        <v>446305</v>
      </c>
      <c r="D12" s="19">
        <v>27930</v>
      </c>
      <c r="E12" s="19">
        <v>32424</v>
      </c>
      <c r="F12" s="19">
        <v>38911</v>
      </c>
      <c r="G12" s="19">
        <v>37532</v>
      </c>
      <c r="H12" s="19">
        <v>34927</v>
      </c>
      <c r="I12" s="19">
        <v>34744</v>
      </c>
      <c r="J12" s="19">
        <v>36736</v>
      </c>
      <c r="K12" s="19">
        <v>32829</v>
      </c>
      <c r="L12" s="19">
        <v>28723</v>
      </c>
      <c r="M12" s="19">
        <v>26926</v>
      </c>
      <c r="N12" s="19">
        <v>24254</v>
      </c>
      <c r="O12" s="19">
        <v>21921</v>
      </c>
      <c r="P12" s="19">
        <v>17568</v>
      </c>
      <c r="Q12" s="19">
        <v>17402</v>
      </c>
      <c r="R12" s="19">
        <v>14372</v>
      </c>
      <c r="S12" s="19">
        <v>10398</v>
      </c>
      <c r="T12" s="19">
        <v>5679</v>
      </c>
      <c r="U12" s="19">
        <v>2322</v>
      </c>
      <c r="V12" s="19">
        <v>707</v>
      </c>
    </row>
    <row r="13" spans="2:22" x14ac:dyDescent="0.2">
      <c r="B13" s="18">
        <v>1979</v>
      </c>
      <c r="C13" s="19">
        <v>450233</v>
      </c>
      <c r="D13" s="19">
        <v>27702</v>
      </c>
      <c r="E13" s="19">
        <v>31168</v>
      </c>
      <c r="F13" s="19">
        <v>38030</v>
      </c>
      <c r="G13" s="19">
        <v>38744</v>
      </c>
      <c r="H13" s="19">
        <v>35538</v>
      </c>
      <c r="I13" s="19">
        <v>35038</v>
      </c>
      <c r="J13" s="19">
        <v>36760</v>
      </c>
      <c r="K13" s="19">
        <v>34406</v>
      </c>
      <c r="L13" s="19">
        <v>28939</v>
      </c>
      <c r="M13" s="19">
        <v>27373</v>
      </c>
      <c r="N13" s="19">
        <v>24611</v>
      </c>
      <c r="O13" s="19">
        <v>22590</v>
      </c>
      <c r="P13" s="19">
        <v>17286</v>
      </c>
      <c r="Q13" s="19">
        <v>17505</v>
      </c>
      <c r="R13" s="19">
        <v>14640</v>
      </c>
      <c r="S13" s="19">
        <v>10691</v>
      </c>
      <c r="T13" s="19">
        <v>6037</v>
      </c>
      <c r="U13" s="19">
        <v>2408</v>
      </c>
      <c r="V13" s="19">
        <v>767</v>
      </c>
    </row>
    <row r="14" spans="2:22" x14ac:dyDescent="0.2">
      <c r="B14" s="18">
        <v>1980</v>
      </c>
      <c r="C14" s="19">
        <v>452786</v>
      </c>
      <c r="D14" s="19">
        <v>27855</v>
      </c>
      <c r="E14" s="19">
        <v>30209</v>
      </c>
      <c r="F14" s="19">
        <v>37099</v>
      </c>
      <c r="G14" s="19">
        <v>39546</v>
      </c>
      <c r="H14" s="19">
        <v>35504</v>
      </c>
      <c r="I14" s="19">
        <v>35086</v>
      </c>
      <c r="J14" s="19">
        <v>36971</v>
      </c>
      <c r="K14" s="19">
        <v>35520</v>
      </c>
      <c r="L14" s="19">
        <v>29394</v>
      </c>
      <c r="M14" s="19">
        <v>27695</v>
      </c>
      <c r="N14" s="19">
        <v>25010</v>
      </c>
      <c r="O14" s="19">
        <v>22707</v>
      </c>
      <c r="P14" s="19">
        <v>17898</v>
      </c>
      <c r="Q14" s="19">
        <v>17169</v>
      </c>
      <c r="R14" s="19">
        <v>14698</v>
      </c>
      <c r="S14" s="19">
        <v>10869</v>
      </c>
      <c r="T14" s="19">
        <v>6321</v>
      </c>
      <c r="U14" s="19">
        <v>2478</v>
      </c>
      <c r="V14" s="19">
        <v>757</v>
      </c>
    </row>
    <row r="15" spans="2:22" x14ac:dyDescent="0.2">
      <c r="B15" s="18">
        <v>1981</v>
      </c>
      <c r="C15" s="19">
        <v>457997</v>
      </c>
      <c r="D15" s="19">
        <v>28495</v>
      </c>
      <c r="E15" s="19">
        <v>29458</v>
      </c>
      <c r="F15" s="19">
        <v>36047</v>
      </c>
      <c r="G15" s="19">
        <v>39788</v>
      </c>
      <c r="H15" s="19">
        <v>36830</v>
      </c>
      <c r="I15" s="19">
        <v>35852</v>
      </c>
      <c r="J15" s="19">
        <v>36680</v>
      </c>
      <c r="K15" s="19">
        <v>36846</v>
      </c>
      <c r="L15" s="19">
        <v>30170</v>
      </c>
      <c r="M15" s="19">
        <v>28050</v>
      </c>
      <c r="N15" s="19">
        <v>25470</v>
      </c>
      <c r="O15" s="19">
        <v>22745</v>
      </c>
      <c r="P15" s="19">
        <v>18877</v>
      </c>
      <c r="Q15" s="19">
        <v>16824</v>
      </c>
      <c r="R15" s="19">
        <v>14801</v>
      </c>
      <c r="S15" s="19">
        <v>11049</v>
      </c>
      <c r="T15" s="19">
        <v>6583</v>
      </c>
      <c r="U15" s="19">
        <v>2591</v>
      </c>
      <c r="V15" s="19">
        <v>841</v>
      </c>
    </row>
    <row r="16" spans="2:22" x14ac:dyDescent="0.2">
      <c r="B16" s="18">
        <v>1982</v>
      </c>
      <c r="C16" s="19">
        <v>461178</v>
      </c>
      <c r="D16" s="19">
        <v>28916</v>
      </c>
      <c r="E16" s="19">
        <v>28798</v>
      </c>
      <c r="F16" s="19">
        <v>34512</v>
      </c>
      <c r="G16" s="19">
        <v>39889</v>
      </c>
      <c r="H16" s="19">
        <v>37405</v>
      </c>
      <c r="I16" s="19">
        <v>36405</v>
      </c>
      <c r="J16" s="19">
        <v>36774</v>
      </c>
      <c r="K16" s="19">
        <v>37264</v>
      </c>
      <c r="L16" s="19">
        <v>31430</v>
      </c>
      <c r="M16" s="19">
        <v>28218</v>
      </c>
      <c r="N16" s="19">
        <v>25875</v>
      </c>
      <c r="O16" s="19">
        <v>22980</v>
      </c>
      <c r="P16" s="19">
        <v>19723</v>
      </c>
      <c r="Q16" s="19">
        <v>16276</v>
      </c>
      <c r="R16" s="19">
        <v>15079</v>
      </c>
      <c r="S16" s="19">
        <v>11184</v>
      </c>
      <c r="T16" s="19">
        <v>6844</v>
      </c>
      <c r="U16" s="19">
        <v>2754</v>
      </c>
      <c r="V16" s="19">
        <v>852</v>
      </c>
    </row>
    <row r="17" spans="2:22" x14ac:dyDescent="0.2">
      <c r="B17" s="18">
        <v>1983</v>
      </c>
      <c r="C17" s="19">
        <v>463912</v>
      </c>
      <c r="D17" s="19">
        <v>29268</v>
      </c>
      <c r="E17" s="19">
        <v>28310</v>
      </c>
      <c r="F17" s="19">
        <v>32702</v>
      </c>
      <c r="G17" s="19">
        <v>39510</v>
      </c>
      <c r="H17" s="19">
        <v>38183</v>
      </c>
      <c r="I17" s="19">
        <v>37162</v>
      </c>
      <c r="J17" s="19">
        <v>36513</v>
      </c>
      <c r="K17" s="19">
        <v>37686</v>
      </c>
      <c r="L17" s="19">
        <v>32851</v>
      </c>
      <c r="M17" s="19">
        <v>28453</v>
      </c>
      <c r="N17" s="19">
        <v>26218</v>
      </c>
      <c r="O17" s="19">
        <v>23138</v>
      </c>
      <c r="P17" s="19">
        <v>20486</v>
      </c>
      <c r="Q17" s="19">
        <v>15898</v>
      </c>
      <c r="R17" s="19">
        <v>15127</v>
      </c>
      <c r="S17" s="19">
        <v>11463</v>
      </c>
      <c r="T17" s="19">
        <v>7109</v>
      </c>
      <c r="U17" s="19">
        <v>2933</v>
      </c>
      <c r="V17" s="19">
        <v>902</v>
      </c>
    </row>
    <row r="18" spans="2:22" x14ac:dyDescent="0.2">
      <c r="B18" s="18">
        <v>1984</v>
      </c>
      <c r="C18" s="19">
        <v>466603</v>
      </c>
      <c r="D18" s="19">
        <v>29672</v>
      </c>
      <c r="E18" s="19">
        <v>28048</v>
      </c>
      <c r="F18" s="19">
        <v>31447</v>
      </c>
      <c r="G18" s="19">
        <v>38268</v>
      </c>
      <c r="H18" s="19">
        <v>39031</v>
      </c>
      <c r="I18" s="19">
        <v>37567</v>
      </c>
      <c r="J18" s="19">
        <v>36681</v>
      </c>
      <c r="K18" s="19">
        <v>37627</v>
      </c>
      <c r="L18" s="19">
        <v>34356</v>
      </c>
      <c r="M18" s="19">
        <v>28617</v>
      </c>
      <c r="N18" s="19">
        <v>26661</v>
      </c>
      <c r="O18" s="19">
        <v>23442</v>
      </c>
      <c r="P18" s="19">
        <v>21002</v>
      </c>
      <c r="Q18" s="19">
        <v>15715</v>
      </c>
      <c r="R18" s="19">
        <v>15246</v>
      </c>
      <c r="S18" s="19">
        <v>11683</v>
      </c>
      <c r="T18" s="19">
        <v>7368</v>
      </c>
      <c r="U18" s="19">
        <v>3212</v>
      </c>
      <c r="V18" s="19">
        <v>960</v>
      </c>
    </row>
    <row r="19" spans="2:22" x14ac:dyDescent="0.2">
      <c r="B19" s="18">
        <v>1985</v>
      </c>
      <c r="C19" s="19">
        <v>470955</v>
      </c>
      <c r="D19" s="19">
        <v>29837</v>
      </c>
      <c r="E19" s="19">
        <v>28273</v>
      </c>
      <c r="F19" s="19">
        <v>30200</v>
      </c>
      <c r="G19" s="19">
        <v>37363</v>
      </c>
      <c r="H19" s="19">
        <v>39854</v>
      </c>
      <c r="I19" s="19">
        <v>38194</v>
      </c>
      <c r="J19" s="19">
        <v>37330</v>
      </c>
      <c r="K19" s="19">
        <v>37880</v>
      </c>
      <c r="L19" s="19">
        <v>35594</v>
      </c>
      <c r="M19" s="19">
        <v>29056</v>
      </c>
      <c r="N19" s="19">
        <v>27082</v>
      </c>
      <c r="O19" s="19">
        <v>23881</v>
      </c>
      <c r="P19" s="19">
        <v>21152</v>
      </c>
      <c r="Q19" s="19">
        <v>16306</v>
      </c>
      <c r="R19" s="19">
        <v>15102</v>
      </c>
      <c r="S19" s="19">
        <v>11811</v>
      </c>
      <c r="T19" s="19">
        <v>7638</v>
      </c>
      <c r="U19" s="19">
        <v>3395</v>
      </c>
      <c r="V19" s="19">
        <v>1007</v>
      </c>
    </row>
    <row r="20" spans="2:22" x14ac:dyDescent="0.2">
      <c r="B20" s="18">
        <v>1986</v>
      </c>
      <c r="C20" s="19">
        <v>475523</v>
      </c>
      <c r="D20" s="19">
        <v>29904</v>
      </c>
      <c r="E20" s="19">
        <v>28790</v>
      </c>
      <c r="F20" s="19">
        <v>29344</v>
      </c>
      <c r="G20" s="19">
        <v>36358</v>
      </c>
      <c r="H20" s="19">
        <v>39996</v>
      </c>
      <c r="I20" s="19">
        <v>39191</v>
      </c>
      <c r="J20" s="19">
        <v>38330</v>
      </c>
      <c r="K20" s="19">
        <v>37587</v>
      </c>
      <c r="L20" s="19">
        <v>36834</v>
      </c>
      <c r="M20" s="19">
        <v>29855</v>
      </c>
      <c r="N20" s="19">
        <v>27409</v>
      </c>
      <c r="O20" s="19">
        <v>24346</v>
      </c>
      <c r="P20" s="19">
        <v>21169</v>
      </c>
      <c r="Q20" s="19">
        <v>17190</v>
      </c>
      <c r="R20" s="19">
        <v>14792</v>
      </c>
      <c r="S20" s="19">
        <v>11947</v>
      </c>
      <c r="T20" s="19">
        <v>7789</v>
      </c>
      <c r="U20" s="19">
        <v>3629</v>
      </c>
      <c r="V20" s="19">
        <v>1063</v>
      </c>
    </row>
    <row r="21" spans="2:22" x14ac:dyDescent="0.2">
      <c r="B21" s="18">
        <v>1987</v>
      </c>
      <c r="C21" s="19">
        <v>481916</v>
      </c>
      <c r="D21" s="19">
        <v>30020</v>
      </c>
      <c r="E21" s="19">
        <v>29644</v>
      </c>
      <c r="F21" s="19">
        <v>28798</v>
      </c>
      <c r="G21" s="19">
        <v>34974</v>
      </c>
      <c r="H21" s="19">
        <v>40451</v>
      </c>
      <c r="I21" s="19">
        <v>40400</v>
      </c>
      <c r="J21" s="19">
        <v>39486</v>
      </c>
      <c r="K21" s="19">
        <v>38167</v>
      </c>
      <c r="L21" s="19">
        <v>37435</v>
      </c>
      <c r="M21" s="19">
        <v>31226</v>
      </c>
      <c r="N21" s="19">
        <v>27638</v>
      </c>
      <c r="O21" s="19">
        <v>24884</v>
      </c>
      <c r="P21" s="19">
        <v>21418</v>
      </c>
      <c r="Q21" s="19">
        <v>17918</v>
      </c>
      <c r="R21" s="19">
        <v>14320</v>
      </c>
      <c r="S21" s="19">
        <v>12229</v>
      </c>
      <c r="T21" s="19">
        <v>7936</v>
      </c>
      <c r="U21" s="19">
        <v>3781</v>
      </c>
      <c r="V21" s="19">
        <v>1191</v>
      </c>
    </row>
    <row r="22" spans="2:22" x14ac:dyDescent="0.2">
      <c r="B22" s="18">
        <v>1988</v>
      </c>
      <c r="C22" s="19">
        <v>488764</v>
      </c>
      <c r="D22" s="19">
        <v>30657</v>
      </c>
      <c r="E22" s="19">
        <v>30494</v>
      </c>
      <c r="F22" s="19">
        <v>28714</v>
      </c>
      <c r="G22" s="19">
        <v>33468</v>
      </c>
      <c r="H22" s="19">
        <v>40444</v>
      </c>
      <c r="I22" s="19">
        <v>41654</v>
      </c>
      <c r="J22" s="19">
        <v>40732</v>
      </c>
      <c r="K22" s="19">
        <v>38463</v>
      </c>
      <c r="L22" s="19">
        <v>38087</v>
      </c>
      <c r="M22" s="19">
        <v>32671</v>
      </c>
      <c r="N22" s="19">
        <v>27964</v>
      </c>
      <c r="O22" s="19">
        <v>25230</v>
      </c>
      <c r="P22" s="19">
        <v>21704</v>
      </c>
      <c r="Q22" s="19">
        <v>18623</v>
      </c>
      <c r="R22" s="19">
        <v>14034</v>
      </c>
      <c r="S22" s="19">
        <v>12331</v>
      </c>
      <c r="T22" s="19">
        <v>8140</v>
      </c>
      <c r="U22" s="19">
        <v>4016</v>
      </c>
      <c r="V22" s="19">
        <v>1338</v>
      </c>
    </row>
    <row r="23" spans="2:22" x14ac:dyDescent="0.2">
      <c r="B23" s="18">
        <v>1989</v>
      </c>
      <c r="C23" s="19">
        <v>496291</v>
      </c>
      <c r="D23" s="19">
        <v>31127</v>
      </c>
      <c r="E23" s="19">
        <v>31383</v>
      </c>
      <c r="F23" s="19">
        <v>28842</v>
      </c>
      <c r="G23" s="19">
        <v>32647</v>
      </c>
      <c r="H23" s="19">
        <v>39926</v>
      </c>
      <c r="I23" s="19">
        <v>43064</v>
      </c>
      <c r="J23" s="19">
        <v>41939</v>
      </c>
      <c r="K23" s="19">
        <v>39208</v>
      </c>
      <c r="L23" s="19">
        <v>38362</v>
      </c>
      <c r="M23" s="19">
        <v>34370</v>
      </c>
      <c r="N23" s="19">
        <v>28192</v>
      </c>
      <c r="O23" s="19">
        <v>25679</v>
      </c>
      <c r="P23" s="19">
        <v>22007</v>
      </c>
      <c r="Q23" s="19">
        <v>19135</v>
      </c>
      <c r="R23" s="19">
        <v>13921</v>
      </c>
      <c r="S23" s="19">
        <v>12477</v>
      </c>
      <c r="T23" s="19">
        <v>8350</v>
      </c>
      <c r="U23" s="19">
        <v>4183</v>
      </c>
      <c r="V23" s="19">
        <v>1479</v>
      </c>
    </row>
    <row r="24" spans="2:22" x14ac:dyDescent="0.2">
      <c r="B24" s="18">
        <v>1990</v>
      </c>
      <c r="C24" s="19">
        <v>504597</v>
      </c>
      <c r="D24" s="19">
        <v>32005</v>
      </c>
      <c r="E24" s="19">
        <v>31996</v>
      </c>
      <c r="F24" s="19">
        <v>29665</v>
      </c>
      <c r="G24" s="19">
        <v>31751</v>
      </c>
      <c r="H24" s="19">
        <v>39698</v>
      </c>
      <c r="I24" s="19">
        <v>44335</v>
      </c>
      <c r="J24" s="19">
        <v>43191</v>
      </c>
      <c r="K24" s="19">
        <v>40347</v>
      </c>
      <c r="L24" s="19">
        <v>39021</v>
      </c>
      <c r="M24" s="19">
        <v>35508</v>
      </c>
      <c r="N24" s="19">
        <v>28643</v>
      </c>
      <c r="O24" s="19">
        <v>25976</v>
      </c>
      <c r="P24" s="19">
        <v>22250</v>
      </c>
      <c r="Q24" s="19">
        <v>19235</v>
      </c>
      <c r="R24" s="19">
        <v>14476</v>
      </c>
      <c r="S24" s="19">
        <v>12332</v>
      </c>
      <c r="T24" s="19">
        <v>8414</v>
      </c>
      <c r="U24" s="19">
        <v>4248</v>
      </c>
      <c r="V24" s="19">
        <v>1506</v>
      </c>
    </row>
    <row r="25" spans="2:22" x14ac:dyDescent="0.2">
      <c r="B25" s="18">
        <v>1991</v>
      </c>
      <c r="C25" s="19">
        <v>511984</v>
      </c>
      <c r="D25" s="19">
        <v>32514</v>
      </c>
      <c r="E25" s="19">
        <v>32329</v>
      </c>
      <c r="F25" s="19">
        <v>30725</v>
      </c>
      <c r="G25" s="19">
        <v>31336</v>
      </c>
      <c r="H25" s="19">
        <v>38756</v>
      </c>
      <c r="I25" s="19">
        <v>45035</v>
      </c>
      <c r="J25" s="19">
        <v>44316</v>
      </c>
      <c r="K25" s="19">
        <v>41568</v>
      </c>
      <c r="L25" s="19">
        <v>38938</v>
      </c>
      <c r="M25" s="19">
        <v>36905</v>
      </c>
      <c r="N25" s="19">
        <v>29358</v>
      </c>
      <c r="O25" s="19">
        <v>26253</v>
      </c>
      <c r="P25" s="19">
        <v>22715</v>
      </c>
      <c r="Q25" s="19">
        <v>19242</v>
      </c>
      <c r="R25" s="19">
        <v>15325</v>
      </c>
      <c r="S25" s="19">
        <v>12148</v>
      </c>
      <c r="T25" s="19">
        <v>8550</v>
      </c>
      <c r="U25" s="19">
        <v>4353</v>
      </c>
      <c r="V25" s="19">
        <v>1618</v>
      </c>
    </row>
    <row r="26" spans="2:22" x14ac:dyDescent="0.2">
      <c r="B26" s="18">
        <v>1992</v>
      </c>
      <c r="C26" s="19">
        <v>516143</v>
      </c>
      <c r="D26" s="19">
        <v>33092</v>
      </c>
      <c r="E26" s="19">
        <v>32593</v>
      </c>
      <c r="F26" s="19">
        <v>31724</v>
      </c>
      <c r="G26" s="19">
        <v>30902</v>
      </c>
      <c r="H26" s="19">
        <v>37186</v>
      </c>
      <c r="I26" s="19">
        <v>44837</v>
      </c>
      <c r="J26" s="19">
        <v>44719</v>
      </c>
      <c r="K26" s="19">
        <v>42245</v>
      </c>
      <c r="L26" s="19">
        <v>39273</v>
      </c>
      <c r="M26" s="19">
        <v>37372</v>
      </c>
      <c r="N26" s="19">
        <v>30503</v>
      </c>
      <c r="O26" s="19">
        <v>26221</v>
      </c>
      <c r="P26" s="19">
        <v>23210</v>
      </c>
      <c r="Q26" s="19">
        <v>19531</v>
      </c>
      <c r="R26" s="19">
        <v>15865</v>
      </c>
      <c r="S26" s="19">
        <v>11808</v>
      </c>
      <c r="T26" s="19">
        <v>8823</v>
      </c>
      <c r="U26" s="19">
        <v>4510</v>
      </c>
      <c r="V26" s="19">
        <v>1729</v>
      </c>
    </row>
    <row r="27" spans="2:22" x14ac:dyDescent="0.2">
      <c r="B27" s="18">
        <v>1993</v>
      </c>
      <c r="C27" s="19">
        <v>521264</v>
      </c>
      <c r="D27" s="19">
        <v>33003</v>
      </c>
      <c r="E27" s="19">
        <v>33010</v>
      </c>
      <c r="F27" s="19">
        <v>32492</v>
      </c>
      <c r="G27" s="19">
        <v>30911</v>
      </c>
      <c r="H27" s="19">
        <v>35616</v>
      </c>
      <c r="I27" s="19">
        <v>44378</v>
      </c>
      <c r="J27" s="19">
        <v>45817</v>
      </c>
      <c r="K27" s="19">
        <v>43286</v>
      </c>
      <c r="L27" s="19">
        <v>39346</v>
      </c>
      <c r="M27" s="19">
        <v>37985</v>
      </c>
      <c r="N27" s="19">
        <v>31950</v>
      </c>
      <c r="O27" s="19">
        <v>26524</v>
      </c>
      <c r="P27" s="19">
        <v>23565</v>
      </c>
      <c r="Q27" s="19">
        <v>19776</v>
      </c>
      <c r="R27" s="19">
        <v>16460</v>
      </c>
      <c r="S27" s="19">
        <v>11632</v>
      </c>
      <c r="T27" s="19">
        <v>8959</v>
      </c>
      <c r="U27" s="19">
        <v>4699</v>
      </c>
      <c r="V27" s="19">
        <v>1855</v>
      </c>
    </row>
    <row r="28" spans="2:22" x14ac:dyDescent="0.2">
      <c r="B28" s="18">
        <v>1994</v>
      </c>
      <c r="C28" s="19">
        <v>525708</v>
      </c>
      <c r="D28" s="19">
        <v>32891</v>
      </c>
      <c r="E28" s="19">
        <v>33364</v>
      </c>
      <c r="F28" s="19">
        <v>33187</v>
      </c>
      <c r="G28" s="19">
        <v>30894</v>
      </c>
      <c r="H28" s="19">
        <v>34310</v>
      </c>
      <c r="I28" s="19">
        <v>43171</v>
      </c>
      <c r="J28" s="19">
        <v>46950</v>
      </c>
      <c r="K28" s="19">
        <v>44022</v>
      </c>
      <c r="L28" s="19">
        <v>39924</v>
      </c>
      <c r="M28" s="19">
        <v>38167</v>
      </c>
      <c r="N28" s="19">
        <v>33400</v>
      </c>
      <c r="O28" s="19">
        <v>26741</v>
      </c>
      <c r="P28" s="19">
        <v>23932</v>
      </c>
      <c r="Q28" s="19">
        <v>20101</v>
      </c>
      <c r="R28" s="19">
        <v>17010</v>
      </c>
      <c r="S28" s="19">
        <v>11606</v>
      </c>
      <c r="T28" s="19">
        <v>9158</v>
      </c>
      <c r="U28" s="19">
        <v>4887</v>
      </c>
      <c r="V28" s="19">
        <v>1993</v>
      </c>
    </row>
    <row r="29" spans="2:22" x14ac:dyDescent="0.2">
      <c r="B29" s="18">
        <v>1995</v>
      </c>
      <c r="C29" s="19">
        <v>531577</v>
      </c>
      <c r="D29" s="19">
        <v>32830</v>
      </c>
      <c r="E29" s="19">
        <v>34111</v>
      </c>
      <c r="F29" s="19">
        <v>33698</v>
      </c>
      <c r="G29" s="19">
        <v>31492</v>
      </c>
      <c r="H29" s="19">
        <v>33102</v>
      </c>
      <c r="I29" s="19">
        <v>42507</v>
      </c>
      <c r="J29" s="19">
        <v>47604</v>
      </c>
      <c r="K29" s="19">
        <v>44870</v>
      </c>
      <c r="L29" s="19">
        <v>40822</v>
      </c>
      <c r="M29" s="19">
        <v>38632</v>
      </c>
      <c r="N29" s="19">
        <v>34606</v>
      </c>
      <c r="O29" s="19">
        <v>27160</v>
      </c>
      <c r="P29" s="19">
        <v>24155</v>
      </c>
      <c r="Q29" s="19">
        <v>20450</v>
      </c>
      <c r="R29" s="19">
        <v>17270</v>
      </c>
      <c r="S29" s="19">
        <v>12076</v>
      </c>
      <c r="T29" s="19">
        <v>9138</v>
      </c>
      <c r="U29" s="19">
        <v>5017</v>
      </c>
      <c r="V29" s="19">
        <v>2037</v>
      </c>
    </row>
    <row r="30" spans="2:22" x14ac:dyDescent="0.2">
      <c r="B30" s="18">
        <v>1996</v>
      </c>
      <c r="C30" s="19">
        <v>534364</v>
      </c>
      <c r="D30" s="19">
        <v>32263</v>
      </c>
      <c r="E30" s="19">
        <v>34497</v>
      </c>
      <c r="F30" s="19">
        <v>33739</v>
      </c>
      <c r="G30" s="19">
        <v>32192</v>
      </c>
      <c r="H30" s="19">
        <v>32259</v>
      </c>
      <c r="I30" s="19">
        <v>40914</v>
      </c>
      <c r="J30" s="19">
        <v>47669</v>
      </c>
      <c r="K30" s="19">
        <v>45669</v>
      </c>
      <c r="L30" s="19">
        <v>41762</v>
      </c>
      <c r="M30" s="19">
        <v>38360</v>
      </c>
      <c r="N30" s="19">
        <v>35778</v>
      </c>
      <c r="O30" s="19">
        <v>27836</v>
      </c>
      <c r="P30" s="19">
        <v>24280</v>
      </c>
      <c r="Q30" s="19">
        <v>20800</v>
      </c>
      <c r="R30" s="19">
        <v>17290</v>
      </c>
      <c r="S30" s="19">
        <v>12816</v>
      </c>
      <c r="T30" s="19">
        <v>8992</v>
      </c>
      <c r="U30" s="19">
        <v>5152</v>
      </c>
      <c r="V30" s="19">
        <v>2096</v>
      </c>
    </row>
    <row r="31" spans="2:22" x14ac:dyDescent="0.2">
      <c r="B31" s="18">
        <v>1997</v>
      </c>
      <c r="C31" s="19">
        <v>537322</v>
      </c>
      <c r="D31" s="19">
        <v>31446</v>
      </c>
      <c r="E31" s="19">
        <v>34819</v>
      </c>
      <c r="F31" s="19">
        <v>33794</v>
      </c>
      <c r="G31" s="19">
        <v>32797</v>
      </c>
      <c r="H31" s="19">
        <v>31637</v>
      </c>
      <c r="I31" s="19">
        <v>39268</v>
      </c>
      <c r="J31" s="19">
        <v>47480</v>
      </c>
      <c r="K31" s="19">
        <v>46240</v>
      </c>
      <c r="L31" s="19">
        <v>42573</v>
      </c>
      <c r="M31" s="19">
        <v>38875</v>
      </c>
      <c r="N31" s="19">
        <v>36323</v>
      </c>
      <c r="O31" s="19">
        <v>29045</v>
      </c>
      <c r="P31" s="19">
        <v>24362</v>
      </c>
      <c r="Q31" s="19">
        <v>21221</v>
      </c>
      <c r="R31" s="19">
        <v>17642</v>
      </c>
      <c r="S31" s="19">
        <v>13410</v>
      </c>
      <c r="T31" s="19">
        <v>8864</v>
      </c>
      <c r="U31" s="19">
        <v>5321</v>
      </c>
      <c r="V31" s="19">
        <v>2205</v>
      </c>
    </row>
    <row r="32" spans="2:22" x14ac:dyDescent="0.2">
      <c r="B32" s="18">
        <v>1998</v>
      </c>
      <c r="C32" s="19">
        <v>540209</v>
      </c>
      <c r="D32" s="19">
        <v>30885</v>
      </c>
      <c r="E32" s="19">
        <v>34632</v>
      </c>
      <c r="F32" s="19">
        <v>34197</v>
      </c>
      <c r="G32" s="19">
        <v>33440</v>
      </c>
      <c r="H32" s="19">
        <v>31732</v>
      </c>
      <c r="I32" s="19">
        <v>37306</v>
      </c>
      <c r="J32" s="19">
        <v>46771</v>
      </c>
      <c r="K32" s="19">
        <v>46948</v>
      </c>
      <c r="L32" s="19">
        <v>43435</v>
      </c>
      <c r="M32" s="19">
        <v>38910</v>
      </c>
      <c r="N32" s="19">
        <v>36984</v>
      </c>
      <c r="O32" s="19">
        <v>30363</v>
      </c>
      <c r="P32" s="19">
        <v>24682</v>
      </c>
      <c r="Q32" s="19">
        <v>21455</v>
      </c>
      <c r="R32" s="19">
        <v>17922</v>
      </c>
      <c r="S32" s="19">
        <v>13933</v>
      </c>
      <c r="T32" s="19">
        <v>8826</v>
      </c>
      <c r="U32" s="19">
        <v>5463</v>
      </c>
      <c r="V32" s="19">
        <v>2325</v>
      </c>
    </row>
    <row r="33" spans="2:22" x14ac:dyDescent="0.2">
      <c r="B33" s="18">
        <v>1999</v>
      </c>
      <c r="C33" s="19">
        <v>545254</v>
      </c>
      <c r="D33" s="19">
        <v>30482</v>
      </c>
      <c r="E33" s="19">
        <v>34458</v>
      </c>
      <c r="F33" s="19">
        <v>34597</v>
      </c>
      <c r="G33" s="19">
        <v>34223</v>
      </c>
      <c r="H33" s="19">
        <v>31899</v>
      </c>
      <c r="I33" s="19">
        <v>36206</v>
      </c>
      <c r="J33" s="19">
        <v>45756</v>
      </c>
      <c r="K33" s="19">
        <v>48299</v>
      </c>
      <c r="L33" s="19">
        <v>44231</v>
      </c>
      <c r="M33" s="19">
        <v>39529</v>
      </c>
      <c r="N33" s="19">
        <v>37258</v>
      </c>
      <c r="O33" s="19">
        <v>31942</v>
      </c>
      <c r="P33" s="19">
        <v>24953</v>
      </c>
      <c r="Q33" s="19">
        <v>21837</v>
      </c>
      <c r="R33" s="19">
        <v>18233</v>
      </c>
      <c r="S33" s="19">
        <v>14474</v>
      </c>
      <c r="T33" s="19">
        <v>8803</v>
      </c>
      <c r="U33" s="19">
        <v>5662</v>
      </c>
      <c r="V33" s="19">
        <v>2412</v>
      </c>
    </row>
    <row r="34" spans="2:22" x14ac:dyDescent="0.2">
      <c r="B34" s="18">
        <v>2000</v>
      </c>
      <c r="C34" s="19">
        <v>547462</v>
      </c>
      <c r="D34" s="19">
        <v>29759</v>
      </c>
      <c r="E34" s="19">
        <v>33751</v>
      </c>
      <c r="F34" s="19">
        <v>35040</v>
      </c>
      <c r="G34" s="19">
        <v>34475</v>
      </c>
      <c r="H34" s="19">
        <v>32047</v>
      </c>
      <c r="I34" s="19">
        <v>34781</v>
      </c>
      <c r="J34" s="19">
        <v>44258</v>
      </c>
      <c r="K34" s="19">
        <v>48924</v>
      </c>
      <c r="L34" s="19">
        <v>44953</v>
      </c>
      <c r="M34" s="19">
        <v>40402</v>
      </c>
      <c r="N34" s="19">
        <v>37779</v>
      </c>
      <c r="O34" s="19">
        <v>33166</v>
      </c>
      <c r="P34" s="19">
        <v>25338</v>
      </c>
      <c r="Q34" s="19">
        <v>22109</v>
      </c>
      <c r="R34" s="19">
        <v>18563</v>
      </c>
      <c r="S34" s="19">
        <v>14752</v>
      </c>
      <c r="T34" s="19">
        <v>9166</v>
      </c>
      <c r="U34" s="19">
        <v>5625</v>
      </c>
      <c r="V34" s="19">
        <v>2574</v>
      </c>
    </row>
    <row r="35" spans="2:22" x14ac:dyDescent="0.2">
      <c r="B35" s="18">
        <v>2001</v>
      </c>
      <c r="C35" s="19">
        <v>553247</v>
      </c>
      <c r="D35" s="19">
        <v>28975</v>
      </c>
      <c r="E35" s="19">
        <v>33398</v>
      </c>
      <c r="F35" s="19">
        <v>35455</v>
      </c>
      <c r="G35" s="19">
        <v>34658</v>
      </c>
      <c r="H35" s="19">
        <v>33158</v>
      </c>
      <c r="I35" s="19">
        <v>34401</v>
      </c>
      <c r="J35" s="19">
        <v>43249</v>
      </c>
      <c r="K35" s="19">
        <v>49465</v>
      </c>
      <c r="L35" s="19">
        <v>46022</v>
      </c>
      <c r="M35" s="19">
        <v>41660</v>
      </c>
      <c r="N35" s="19">
        <v>37717</v>
      </c>
      <c r="O35" s="19">
        <v>34508</v>
      </c>
      <c r="P35" s="19">
        <v>26204</v>
      </c>
      <c r="Q35" s="19">
        <v>22446</v>
      </c>
      <c r="R35" s="19">
        <v>19016</v>
      </c>
      <c r="S35" s="19">
        <v>14895</v>
      </c>
      <c r="T35" s="19">
        <v>9801</v>
      </c>
      <c r="U35" s="19">
        <v>5519</v>
      </c>
      <c r="V35" s="19">
        <v>2700</v>
      </c>
    </row>
    <row r="36" spans="2:22" x14ac:dyDescent="0.2">
      <c r="B36" s="18">
        <v>2002</v>
      </c>
      <c r="C36" s="19">
        <v>559799</v>
      </c>
      <c r="D36" s="19">
        <v>28573</v>
      </c>
      <c r="E36" s="19">
        <v>32850</v>
      </c>
      <c r="F36" s="19">
        <v>36073</v>
      </c>
      <c r="G36" s="19">
        <v>34772</v>
      </c>
      <c r="H36" s="19">
        <v>34356</v>
      </c>
      <c r="I36" s="19">
        <v>34469</v>
      </c>
      <c r="J36" s="19">
        <v>42092</v>
      </c>
      <c r="K36" s="19">
        <v>49761</v>
      </c>
      <c r="L36" s="19">
        <v>47086</v>
      </c>
      <c r="M36" s="19">
        <v>42729</v>
      </c>
      <c r="N36" s="19">
        <v>38290</v>
      </c>
      <c r="O36" s="19">
        <v>35355</v>
      </c>
      <c r="P36" s="19">
        <v>27443</v>
      </c>
      <c r="Q36" s="19">
        <v>22585</v>
      </c>
      <c r="R36" s="19">
        <v>19416</v>
      </c>
      <c r="S36" s="19">
        <v>15258</v>
      </c>
      <c r="T36" s="19">
        <v>10377</v>
      </c>
      <c r="U36" s="19">
        <v>5449</v>
      </c>
      <c r="V36" s="19">
        <v>2865</v>
      </c>
    </row>
    <row r="37" spans="2:22" x14ac:dyDescent="0.2">
      <c r="B37" s="18">
        <v>2003</v>
      </c>
      <c r="C37" s="19">
        <v>564810</v>
      </c>
      <c r="D37" s="19">
        <v>28148</v>
      </c>
      <c r="E37" s="19">
        <v>32460</v>
      </c>
      <c r="F37" s="19">
        <v>35831</v>
      </c>
      <c r="G37" s="19">
        <v>35291</v>
      </c>
      <c r="H37" s="19">
        <v>35279</v>
      </c>
      <c r="I37" s="19">
        <v>34637</v>
      </c>
      <c r="J37" s="19">
        <v>40533</v>
      </c>
      <c r="K37" s="19">
        <v>49511</v>
      </c>
      <c r="L37" s="19">
        <v>48263</v>
      </c>
      <c r="M37" s="19">
        <v>43875</v>
      </c>
      <c r="N37" s="19">
        <v>38578</v>
      </c>
      <c r="O37" s="19">
        <v>36023</v>
      </c>
      <c r="P37" s="19">
        <v>28972</v>
      </c>
      <c r="Q37" s="19">
        <v>22897</v>
      </c>
      <c r="R37" s="19">
        <v>19648</v>
      </c>
      <c r="S37" s="19">
        <v>15577</v>
      </c>
      <c r="T37" s="19">
        <v>10877</v>
      </c>
      <c r="U37" s="19">
        <v>5472</v>
      </c>
      <c r="V37" s="19">
        <v>2938</v>
      </c>
    </row>
    <row r="38" spans="2:22" x14ac:dyDescent="0.2">
      <c r="B38" s="18">
        <v>2004</v>
      </c>
      <c r="C38" s="19">
        <v>569069</v>
      </c>
      <c r="D38" s="19">
        <v>28146</v>
      </c>
      <c r="E38" s="19">
        <v>31894</v>
      </c>
      <c r="F38" s="19">
        <v>35434</v>
      </c>
      <c r="G38" s="19">
        <v>35482</v>
      </c>
      <c r="H38" s="19">
        <v>36047</v>
      </c>
      <c r="I38" s="19">
        <v>34667</v>
      </c>
      <c r="J38" s="19">
        <v>39121</v>
      </c>
      <c r="K38" s="19">
        <v>48332</v>
      </c>
      <c r="L38" s="19">
        <v>49759</v>
      </c>
      <c r="M38" s="19">
        <v>44757</v>
      </c>
      <c r="N38" s="19">
        <v>39375</v>
      </c>
      <c r="O38" s="19">
        <v>36325</v>
      </c>
      <c r="P38" s="19">
        <v>30504</v>
      </c>
      <c r="Q38" s="19">
        <v>23255</v>
      </c>
      <c r="R38" s="19">
        <v>20055</v>
      </c>
      <c r="S38" s="19">
        <v>15903</v>
      </c>
      <c r="T38" s="19">
        <v>11346</v>
      </c>
      <c r="U38" s="19">
        <v>5579</v>
      </c>
      <c r="V38" s="19">
        <v>3088</v>
      </c>
    </row>
    <row r="39" spans="2:22" x14ac:dyDescent="0.2">
      <c r="B39" s="18">
        <v>2005</v>
      </c>
      <c r="C39" s="19">
        <v>573654</v>
      </c>
      <c r="D39" s="19">
        <v>28025</v>
      </c>
      <c r="E39" s="19">
        <v>31414</v>
      </c>
      <c r="F39" s="19">
        <v>34819</v>
      </c>
      <c r="G39" s="19">
        <v>35968</v>
      </c>
      <c r="H39" s="19">
        <v>36408</v>
      </c>
      <c r="I39" s="19">
        <v>35405</v>
      </c>
      <c r="J39" s="19">
        <v>37884</v>
      </c>
      <c r="K39" s="19">
        <v>47209</v>
      </c>
      <c r="L39" s="19">
        <v>50696</v>
      </c>
      <c r="M39" s="19">
        <v>45783</v>
      </c>
      <c r="N39" s="19">
        <v>40333</v>
      </c>
      <c r="O39" s="19">
        <v>36915</v>
      </c>
      <c r="P39" s="19">
        <v>31763</v>
      </c>
      <c r="Q39" s="19">
        <v>23675</v>
      </c>
      <c r="R39" s="19">
        <v>20401</v>
      </c>
      <c r="S39" s="19">
        <v>16293</v>
      </c>
      <c r="T39" s="19">
        <v>11698</v>
      </c>
      <c r="U39" s="19">
        <v>5879</v>
      </c>
      <c r="V39" s="19">
        <v>3086</v>
      </c>
    </row>
    <row r="40" spans="2:22" x14ac:dyDescent="0.2">
      <c r="B40" s="18">
        <v>2006</v>
      </c>
      <c r="C40" s="19">
        <v>579489</v>
      </c>
      <c r="D40" s="19">
        <v>28338</v>
      </c>
      <c r="E40" s="19">
        <v>30566</v>
      </c>
      <c r="F40" s="19">
        <v>34302</v>
      </c>
      <c r="G40" s="19">
        <v>36339</v>
      </c>
      <c r="H40" s="19">
        <v>36803</v>
      </c>
      <c r="I40" s="19">
        <v>36503</v>
      </c>
      <c r="J40" s="19">
        <v>37214</v>
      </c>
      <c r="K40" s="19">
        <v>46233</v>
      </c>
      <c r="L40" s="19">
        <v>51394</v>
      </c>
      <c r="M40" s="19">
        <v>46919</v>
      </c>
      <c r="N40" s="19">
        <v>41655</v>
      </c>
      <c r="O40" s="19">
        <v>36878</v>
      </c>
      <c r="P40" s="19">
        <v>33107</v>
      </c>
      <c r="Q40" s="19">
        <v>24496</v>
      </c>
      <c r="R40" s="19">
        <v>20709</v>
      </c>
      <c r="S40" s="19">
        <v>16719</v>
      </c>
      <c r="T40" s="19">
        <v>11859</v>
      </c>
      <c r="U40" s="19">
        <v>6382</v>
      </c>
      <c r="V40" s="19">
        <v>3073</v>
      </c>
    </row>
    <row r="41" spans="2:22" x14ac:dyDescent="0.2">
      <c r="B41" s="18">
        <v>2007</v>
      </c>
      <c r="C41" s="19">
        <v>586792</v>
      </c>
      <c r="D41" s="19">
        <v>28742</v>
      </c>
      <c r="E41" s="19">
        <v>30023</v>
      </c>
      <c r="F41" s="19">
        <v>33753</v>
      </c>
      <c r="G41" s="19">
        <v>36712</v>
      </c>
      <c r="H41" s="19">
        <v>37008</v>
      </c>
      <c r="I41" s="19">
        <v>37999</v>
      </c>
      <c r="J41" s="19">
        <v>37249</v>
      </c>
      <c r="K41" s="19">
        <v>45078</v>
      </c>
      <c r="L41" s="19">
        <v>51859</v>
      </c>
      <c r="M41" s="19">
        <v>48070</v>
      </c>
      <c r="N41" s="19">
        <v>42876</v>
      </c>
      <c r="O41" s="19">
        <v>37507</v>
      </c>
      <c r="P41" s="19">
        <v>33990</v>
      </c>
      <c r="Q41" s="19">
        <v>25743</v>
      </c>
      <c r="R41" s="19">
        <v>20870</v>
      </c>
      <c r="S41" s="19">
        <v>17221</v>
      </c>
      <c r="T41" s="19">
        <v>12175</v>
      </c>
      <c r="U41" s="19">
        <v>6772</v>
      </c>
      <c r="V41" s="19">
        <v>3145</v>
      </c>
    </row>
    <row r="42" spans="2:22" x14ac:dyDescent="0.2">
      <c r="B42" s="18">
        <v>2008</v>
      </c>
      <c r="C42" s="19">
        <v>596396</v>
      </c>
      <c r="D42" s="19">
        <v>29326</v>
      </c>
      <c r="E42" s="19">
        <v>29949</v>
      </c>
      <c r="F42" s="19">
        <v>33434</v>
      </c>
      <c r="G42" s="19">
        <v>36617</v>
      </c>
      <c r="H42" s="19">
        <v>37654</v>
      </c>
      <c r="I42" s="19">
        <v>39390</v>
      </c>
      <c r="J42" s="19">
        <v>38095</v>
      </c>
      <c r="K42" s="19">
        <v>43788</v>
      </c>
      <c r="L42" s="19">
        <v>52278</v>
      </c>
      <c r="M42" s="19">
        <v>49789</v>
      </c>
      <c r="N42" s="19">
        <v>44168</v>
      </c>
      <c r="O42" s="19">
        <v>38051</v>
      </c>
      <c r="P42" s="19">
        <v>34683</v>
      </c>
      <c r="Q42" s="19">
        <v>27323</v>
      </c>
      <c r="R42" s="19">
        <v>21302</v>
      </c>
      <c r="S42" s="19">
        <v>17542</v>
      </c>
      <c r="T42" s="19">
        <v>12587</v>
      </c>
      <c r="U42" s="19">
        <v>7163</v>
      </c>
      <c r="V42" s="19">
        <v>3257</v>
      </c>
    </row>
    <row r="43" spans="2:22" x14ac:dyDescent="0.2">
      <c r="B43" s="18">
        <v>2009</v>
      </c>
      <c r="C43" s="19">
        <v>604263</v>
      </c>
      <c r="D43" s="19">
        <v>29697</v>
      </c>
      <c r="E43" s="19">
        <v>30100</v>
      </c>
      <c r="F43" s="19">
        <v>33066</v>
      </c>
      <c r="G43" s="19">
        <v>36346</v>
      </c>
      <c r="H43" s="19">
        <v>37796</v>
      </c>
      <c r="I43" s="19">
        <v>40577</v>
      </c>
      <c r="J43" s="19">
        <v>38964</v>
      </c>
      <c r="K43" s="19">
        <v>42907</v>
      </c>
      <c r="L43" s="19">
        <v>51501</v>
      </c>
      <c r="M43" s="19">
        <v>51710</v>
      </c>
      <c r="N43" s="19">
        <v>45342</v>
      </c>
      <c r="O43" s="19">
        <v>38971</v>
      </c>
      <c r="P43" s="19">
        <v>35111</v>
      </c>
      <c r="Q43" s="19">
        <v>28841</v>
      </c>
      <c r="R43" s="19">
        <v>21631</v>
      </c>
      <c r="S43" s="19">
        <v>17930</v>
      </c>
      <c r="T43" s="19">
        <v>12902</v>
      </c>
      <c r="U43" s="19">
        <v>7477</v>
      </c>
      <c r="V43" s="19">
        <v>3394</v>
      </c>
    </row>
    <row r="44" spans="2:22" x14ac:dyDescent="0.2">
      <c r="B44" s="18">
        <v>2010</v>
      </c>
      <c r="C44" s="19">
        <v>612611</v>
      </c>
      <c r="D44" s="19">
        <v>30515</v>
      </c>
      <c r="E44" s="19">
        <v>30232</v>
      </c>
      <c r="F44" s="19">
        <v>32829</v>
      </c>
      <c r="G44" s="19">
        <v>35731</v>
      </c>
      <c r="H44" s="19">
        <v>38382</v>
      </c>
      <c r="I44" s="19">
        <v>41239</v>
      </c>
      <c r="J44" s="19">
        <v>40124</v>
      </c>
      <c r="K44" s="19">
        <v>42132</v>
      </c>
      <c r="L44" s="19">
        <v>50723</v>
      </c>
      <c r="M44" s="19">
        <v>52935</v>
      </c>
      <c r="N44" s="19">
        <v>46655</v>
      </c>
      <c r="O44" s="19">
        <v>40113</v>
      </c>
      <c r="P44" s="19">
        <v>35728</v>
      </c>
      <c r="Q44" s="19">
        <v>30228</v>
      </c>
      <c r="R44" s="19">
        <v>22157</v>
      </c>
      <c r="S44" s="19">
        <v>18271</v>
      </c>
      <c r="T44" s="19">
        <v>13298</v>
      </c>
      <c r="U44" s="19">
        <v>7758</v>
      </c>
      <c r="V44" s="19">
        <v>3561</v>
      </c>
    </row>
    <row r="45" spans="2:22" x14ac:dyDescent="0.2">
      <c r="B45" s="18">
        <v>2011</v>
      </c>
      <c r="C45" s="19">
        <v>621398</v>
      </c>
      <c r="D45" s="19">
        <v>31000</v>
      </c>
      <c r="E45" s="19">
        <v>30691</v>
      </c>
      <c r="F45" s="19">
        <v>32169</v>
      </c>
      <c r="G45" s="19">
        <v>35439</v>
      </c>
      <c r="H45" s="19">
        <v>38760</v>
      </c>
      <c r="I45" s="19">
        <v>41891</v>
      </c>
      <c r="J45" s="19">
        <v>41665</v>
      </c>
      <c r="K45" s="19">
        <v>41851</v>
      </c>
      <c r="L45" s="19">
        <v>49876</v>
      </c>
      <c r="M45" s="19">
        <v>53992</v>
      </c>
      <c r="N45" s="19">
        <v>48110</v>
      </c>
      <c r="O45" s="19">
        <v>41483</v>
      </c>
      <c r="P45" s="19">
        <v>35889</v>
      </c>
      <c r="Q45" s="19">
        <v>31527</v>
      </c>
      <c r="R45" s="19">
        <v>23039</v>
      </c>
      <c r="S45" s="19">
        <v>18583</v>
      </c>
      <c r="T45" s="19">
        <v>13706</v>
      </c>
      <c r="U45" s="19">
        <v>7938</v>
      </c>
      <c r="V45" s="19">
        <v>3789</v>
      </c>
    </row>
    <row r="46" spans="2:22" x14ac:dyDescent="0.2">
      <c r="B46" s="18">
        <v>2012</v>
      </c>
      <c r="C46" s="19">
        <v>627893</v>
      </c>
      <c r="D46" s="19">
        <v>32101</v>
      </c>
      <c r="E46" s="19">
        <v>31023</v>
      </c>
      <c r="F46" s="19">
        <v>31793</v>
      </c>
      <c r="G46" s="19">
        <v>34918</v>
      </c>
      <c r="H46" s="19">
        <v>39077</v>
      </c>
      <c r="I46" s="19">
        <v>41833</v>
      </c>
      <c r="J46" s="19">
        <v>42998</v>
      </c>
      <c r="K46" s="19">
        <v>41785</v>
      </c>
      <c r="L46" s="19">
        <v>48439</v>
      </c>
      <c r="M46" s="19">
        <v>54190</v>
      </c>
      <c r="N46" s="19">
        <v>49246</v>
      </c>
      <c r="O46" s="19">
        <v>42641</v>
      </c>
      <c r="P46" s="19">
        <v>36512</v>
      </c>
      <c r="Q46" s="19">
        <v>32330</v>
      </c>
      <c r="R46" s="19">
        <v>24277</v>
      </c>
      <c r="S46" s="19">
        <v>18724</v>
      </c>
      <c r="T46" s="19">
        <v>14091</v>
      </c>
      <c r="U46" s="19">
        <v>8110</v>
      </c>
      <c r="V46" s="19">
        <v>3805</v>
      </c>
    </row>
    <row r="47" spans="2:22" x14ac:dyDescent="0.2">
      <c r="B47" s="18">
        <v>2013</v>
      </c>
      <c r="C47" s="19">
        <v>635797</v>
      </c>
      <c r="D47" s="19">
        <v>32540</v>
      </c>
      <c r="E47" s="19">
        <v>31746</v>
      </c>
      <c r="F47" s="19">
        <v>31635</v>
      </c>
      <c r="G47" s="19">
        <v>34608</v>
      </c>
      <c r="H47" s="19">
        <v>38914</v>
      </c>
      <c r="I47" s="19">
        <v>42189</v>
      </c>
      <c r="J47" s="19">
        <v>44370</v>
      </c>
      <c r="K47" s="19">
        <v>42425</v>
      </c>
      <c r="L47" s="19">
        <v>46980</v>
      </c>
      <c r="M47" s="19">
        <v>54358</v>
      </c>
      <c r="N47" s="19">
        <v>50753</v>
      </c>
      <c r="O47" s="19">
        <v>43926</v>
      </c>
      <c r="P47" s="19">
        <v>36932</v>
      </c>
      <c r="Q47" s="19">
        <v>32902</v>
      </c>
      <c r="R47" s="19">
        <v>25625</v>
      </c>
      <c r="S47" s="19">
        <v>19207</v>
      </c>
      <c r="T47" s="19">
        <v>14354</v>
      </c>
      <c r="U47" s="19">
        <v>8363</v>
      </c>
      <c r="V47" s="19">
        <v>3970</v>
      </c>
    </row>
    <row r="48" spans="2:22" x14ac:dyDescent="0.2">
      <c r="B48" s="18">
        <v>2014</v>
      </c>
      <c r="C48" s="19">
        <v>644830</v>
      </c>
      <c r="D48" s="19">
        <v>33370</v>
      </c>
      <c r="E48" s="19">
        <v>32183</v>
      </c>
      <c r="F48" s="19">
        <v>31828</v>
      </c>
      <c r="G48" s="19">
        <v>34430</v>
      </c>
      <c r="H48" s="19">
        <v>38708</v>
      </c>
      <c r="I48" s="19">
        <v>42463</v>
      </c>
      <c r="J48" s="19">
        <v>45516</v>
      </c>
      <c r="K48" s="19">
        <v>43425</v>
      </c>
      <c r="L48" s="19">
        <v>46237</v>
      </c>
      <c r="M48" s="19">
        <v>53603</v>
      </c>
      <c r="N48" s="19">
        <v>52712</v>
      </c>
      <c r="O48" s="19">
        <v>45125</v>
      </c>
      <c r="P48" s="19">
        <v>37807</v>
      </c>
      <c r="Q48" s="19">
        <v>33261</v>
      </c>
      <c r="R48" s="19">
        <v>27035</v>
      </c>
      <c r="S48" s="19">
        <v>19544</v>
      </c>
      <c r="T48" s="19">
        <v>14731</v>
      </c>
      <c r="U48" s="19">
        <v>8688</v>
      </c>
      <c r="V48" s="19">
        <v>4164</v>
      </c>
    </row>
    <row r="49" spans="2:22" x14ac:dyDescent="0.2">
      <c r="B49" s="18">
        <v>2015</v>
      </c>
      <c r="C49" s="19">
        <v>653317</v>
      </c>
      <c r="D49" s="19">
        <v>33817</v>
      </c>
      <c r="E49" s="19">
        <v>33038</v>
      </c>
      <c r="F49" s="19">
        <v>31936</v>
      </c>
      <c r="G49" s="19">
        <v>34342</v>
      </c>
      <c r="H49" s="19">
        <v>38324</v>
      </c>
      <c r="I49" s="19">
        <v>43102</v>
      </c>
      <c r="J49" s="19">
        <v>46133</v>
      </c>
      <c r="K49" s="19">
        <v>44768</v>
      </c>
      <c r="L49" s="19">
        <v>45557</v>
      </c>
      <c r="M49" s="19">
        <v>52850</v>
      </c>
      <c r="N49" s="19">
        <v>53857</v>
      </c>
      <c r="O49" s="19">
        <v>46377</v>
      </c>
      <c r="P49" s="19">
        <v>38864</v>
      </c>
      <c r="Q49" s="19">
        <v>33792</v>
      </c>
      <c r="R49" s="19">
        <v>28352</v>
      </c>
      <c r="S49" s="19">
        <v>19946</v>
      </c>
      <c r="T49" s="19">
        <v>14984</v>
      </c>
      <c r="U49" s="19">
        <v>9003</v>
      </c>
      <c r="V49" s="19">
        <v>4275</v>
      </c>
    </row>
    <row r="50" spans="2:22" x14ac:dyDescent="0.2">
      <c r="B50" s="18">
        <v>2016</v>
      </c>
      <c r="C50" s="19">
        <v>662224</v>
      </c>
      <c r="D50" s="19">
        <v>34596</v>
      </c>
      <c r="E50" s="19">
        <v>33685</v>
      </c>
      <c r="F50" s="19">
        <v>32485</v>
      </c>
      <c r="G50" s="19">
        <v>33757</v>
      </c>
      <c r="H50" s="19">
        <v>38243</v>
      </c>
      <c r="I50" s="19">
        <v>43624</v>
      </c>
      <c r="J50" s="19">
        <v>46591</v>
      </c>
      <c r="K50" s="19">
        <v>46197</v>
      </c>
      <c r="L50" s="19">
        <v>45243</v>
      </c>
      <c r="M50" s="19">
        <v>51970</v>
      </c>
      <c r="N50" s="19">
        <v>54736</v>
      </c>
      <c r="O50" s="19">
        <v>47751</v>
      </c>
      <c r="P50" s="19">
        <v>40151</v>
      </c>
      <c r="Q50" s="19">
        <v>33827</v>
      </c>
      <c r="R50" s="19">
        <v>29565</v>
      </c>
      <c r="S50" s="19">
        <v>20711</v>
      </c>
      <c r="T50" s="19">
        <v>15202</v>
      </c>
      <c r="U50" s="19">
        <v>9344</v>
      </c>
      <c r="V50" s="19">
        <v>4546</v>
      </c>
    </row>
    <row r="51" spans="2:22" x14ac:dyDescent="0.2">
      <c r="B51" s="18">
        <v>2017</v>
      </c>
      <c r="C51" s="19">
        <v>670050</v>
      </c>
      <c r="D51" s="19">
        <v>34862</v>
      </c>
      <c r="E51" s="19">
        <v>34654</v>
      </c>
      <c r="F51" s="19">
        <v>32824</v>
      </c>
      <c r="G51" s="19">
        <v>33334</v>
      </c>
      <c r="H51" s="19">
        <v>37733</v>
      </c>
      <c r="I51" s="19">
        <v>44108</v>
      </c>
      <c r="J51" s="19">
        <v>46929</v>
      </c>
      <c r="K51" s="19">
        <v>47633</v>
      </c>
      <c r="L51" s="19">
        <v>45233</v>
      </c>
      <c r="M51" s="19">
        <v>50677</v>
      </c>
      <c r="N51" s="19">
        <v>55363</v>
      </c>
      <c r="O51" s="19">
        <v>48903</v>
      </c>
      <c r="P51" s="19">
        <v>41335</v>
      </c>
      <c r="Q51" s="19">
        <v>34428</v>
      </c>
      <c r="R51" s="19">
        <v>30282</v>
      </c>
      <c r="S51" s="19">
        <v>21837</v>
      </c>
      <c r="T51" s="19">
        <v>15454</v>
      </c>
      <c r="U51" s="19">
        <v>9705</v>
      </c>
      <c r="V51" s="19">
        <v>4756</v>
      </c>
    </row>
    <row r="52" spans="2:22" x14ac:dyDescent="0.2">
      <c r="B52" s="18">
        <v>2018</v>
      </c>
      <c r="C52" s="19">
        <v>677387</v>
      </c>
      <c r="D52" s="19">
        <v>35294</v>
      </c>
      <c r="E52" s="19">
        <v>35020</v>
      </c>
      <c r="F52" s="19">
        <v>33526</v>
      </c>
      <c r="G52" s="19">
        <v>33204</v>
      </c>
      <c r="H52" s="19">
        <v>37496</v>
      </c>
      <c r="I52" s="19">
        <v>44100</v>
      </c>
      <c r="J52" s="19">
        <v>47058</v>
      </c>
      <c r="K52" s="19">
        <v>48690</v>
      </c>
      <c r="L52" s="19">
        <v>45775</v>
      </c>
      <c r="M52" s="19">
        <v>49237</v>
      </c>
      <c r="N52" s="19">
        <v>55388</v>
      </c>
      <c r="O52" s="19">
        <v>50428</v>
      </c>
      <c r="P52" s="19">
        <v>42441</v>
      </c>
      <c r="Q52" s="19">
        <v>34824</v>
      </c>
      <c r="R52" s="19">
        <v>30856</v>
      </c>
      <c r="S52" s="19">
        <v>23116</v>
      </c>
      <c r="T52" s="19">
        <v>16009</v>
      </c>
      <c r="U52" s="19">
        <v>9860</v>
      </c>
      <c r="V52" s="19">
        <v>5065</v>
      </c>
    </row>
    <row r="53" spans="2:22" x14ac:dyDescent="0.2">
      <c r="B53" s="18">
        <v>2019</v>
      </c>
      <c r="C53" s="19">
        <v>685424</v>
      </c>
      <c r="D53" s="19">
        <v>35603</v>
      </c>
      <c r="E53" s="19">
        <v>35717</v>
      </c>
      <c r="F53" s="19">
        <v>33993</v>
      </c>
      <c r="G53" s="19">
        <v>33338</v>
      </c>
      <c r="H53" s="19">
        <v>37307</v>
      </c>
      <c r="I53" s="19">
        <v>43850</v>
      </c>
      <c r="J53" s="19">
        <v>47420</v>
      </c>
      <c r="K53" s="19">
        <v>49848</v>
      </c>
      <c r="L53" s="19">
        <v>46536</v>
      </c>
      <c r="M53" s="19">
        <v>48305</v>
      </c>
      <c r="N53" s="19">
        <v>54608</v>
      </c>
      <c r="O53" s="19">
        <v>52299</v>
      </c>
      <c r="P53" s="19">
        <v>43526</v>
      </c>
      <c r="Q53" s="19">
        <v>35613</v>
      </c>
      <c r="R53" s="19">
        <v>31229</v>
      </c>
      <c r="S53" s="19">
        <v>24377</v>
      </c>
      <c r="T53" s="19">
        <v>16342</v>
      </c>
      <c r="U53" s="19">
        <v>10202</v>
      </c>
      <c r="V53" s="19">
        <v>5311</v>
      </c>
    </row>
    <row r="54" spans="2:22" x14ac:dyDescent="0.2">
      <c r="B54" s="18">
        <v>2020</v>
      </c>
      <c r="C54" s="19">
        <v>694060</v>
      </c>
      <c r="D54" s="19">
        <v>35935</v>
      </c>
      <c r="E54" s="19">
        <v>36144</v>
      </c>
      <c r="F54" s="19">
        <v>34835</v>
      </c>
      <c r="G54" s="19">
        <v>33484</v>
      </c>
      <c r="H54" s="19">
        <v>37156</v>
      </c>
      <c r="I54" s="19">
        <v>43458</v>
      </c>
      <c r="J54" s="19">
        <v>48532</v>
      </c>
      <c r="K54" s="19">
        <v>50526</v>
      </c>
      <c r="L54" s="19">
        <v>47852</v>
      </c>
      <c r="M54" s="19">
        <v>47670</v>
      </c>
      <c r="N54" s="19">
        <v>53775</v>
      </c>
      <c r="O54" s="19">
        <v>53664</v>
      </c>
      <c r="P54" s="19">
        <v>44782</v>
      </c>
      <c r="Q54" s="19">
        <v>36520</v>
      </c>
      <c r="R54" s="19">
        <v>31731</v>
      </c>
      <c r="S54" s="19">
        <v>25597</v>
      </c>
      <c r="T54" s="19">
        <v>16684</v>
      </c>
      <c r="U54" s="19">
        <v>10253</v>
      </c>
      <c r="V54" s="19">
        <v>5462</v>
      </c>
    </row>
    <row r="55" spans="2:22" x14ac:dyDescent="0.2">
      <c r="B55" s="18">
        <v>2021</v>
      </c>
      <c r="C55" s="19">
        <v>703186</v>
      </c>
      <c r="D55" s="19">
        <v>36533</v>
      </c>
      <c r="E55" s="19">
        <v>36799</v>
      </c>
      <c r="F55" s="19">
        <v>35475</v>
      </c>
      <c r="G55" s="19">
        <v>34117</v>
      </c>
      <c r="H55" s="19">
        <v>36472</v>
      </c>
      <c r="I55" s="19">
        <v>43440</v>
      </c>
      <c r="J55" s="19">
        <v>49131</v>
      </c>
      <c r="K55" s="19">
        <v>51257</v>
      </c>
      <c r="L55" s="19">
        <v>49488</v>
      </c>
      <c r="M55" s="19">
        <v>47328</v>
      </c>
      <c r="N55" s="19">
        <v>52867</v>
      </c>
      <c r="O55" s="19">
        <v>54638</v>
      </c>
      <c r="P55" s="19">
        <v>46053</v>
      </c>
      <c r="Q55" s="19">
        <v>37632</v>
      </c>
      <c r="R55" s="19">
        <v>31803</v>
      </c>
      <c r="S55" s="19">
        <v>26643</v>
      </c>
      <c r="T55" s="19">
        <v>17298</v>
      </c>
      <c r="U55" s="19">
        <v>10577</v>
      </c>
      <c r="V55" s="19">
        <v>5635</v>
      </c>
    </row>
    <row r="56" spans="2:22" x14ac:dyDescent="0.2">
      <c r="B56" s="18">
        <v>2022</v>
      </c>
      <c r="C56" s="19">
        <v>713117</v>
      </c>
      <c r="D56" s="19">
        <v>36554</v>
      </c>
      <c r="E56" s="19">
        <v>37351</v>
      </c>
      <c r="F56" s="19">
        <v>36503</v>
      </c>
      <c r="G56" s="19">
        <v>34697</v>
      </c>
      <c r="H56" s="19">
        <v>36226</v>
      </c>
      <c r="I56" s="19">
        <v>43376</v>
      </c>
      <c r="J56" s="19">
        <v>50116</v>
      </c>
      <c r="K56" s="19">
        <v>51960</v>
      </c>
      <c r="L56" s="19">
        <v>51321</v>
      </c>
      <c r="M56" s="19">
        <v>47532</v>
      </c>
      <c r="N56" s="19">
        <v>51815</v>
      </c>
      <c r="O56" s="19">
        <v>55148</v>
      </c>
      <c r="P56" s="19">
        <v>47356</v>
      </c>
      <c r="Q56" s="19">
        <v>38649</v>
      </c>
      <c r="R56" s="19">
        <v>32344</v>
      </c>
      <c r="S56" s="19">
        <v>27339</v>
      </c>
      <c r="T56" s="19">
        <v>18261</v>
      </c>
      <c r="U56" s="19">
        <v>10755</v>
      </c>
      <c r="V56" s="19">
        <v>5814</v>
      </c>
    </row>
    <row r="57" spans="2:22" x14ac:dyDescent="0.2">
      <c r="B57" s="18">
        <v>2023</v>
      </c>
      <c r="C57" s="19">
        <v>727235</v>
      </c>
      <c r="D57" s="19">
        <v>36621</v>
      </c>
      <c r="E57" s="19">
        <v>38401</v>
      </c>
      <c r="F57" s="19">
        <v>37373</v>
      </c>
      <c r="G57" s="19">
        <v>36104</v>
      </c>
      <c r="H57" s="19">
        <v>36491</v>
      </c>
      <c r="I57" s="19">
        <v>43751</v>
      </c>
      <c r="J57" s="19">
        <v>51033</v>
      </c>
      <c r="K57" s="19">
        <v>53401</v>
      </c>
      <c r="L57" s="19">
        <v>53250</v>
      </c>
      <c r="M57" s="19">
        <v>48571</v>
      </c>
      <c r="N57" s="19">
        <v>50735</v>
      </c>
      <c r="O57" s="19">
        <v>55485</v>
      </c>
      <c r="P57" s="19">
        <v>48982</v>
      </c>
      <c r="Q57" s="19">
        <v>39814</v>
      </c>
      <c r="R57" s="19">
        <v>32799</v>
      </c>
      <c r="S57" s="19">
        <v>27943</v>
      </c>
      <c r="T57" s="19">
        <v>19383</v>
      </c>
      <c r="U57" s="19">
        <v>11126</v>
      </c>
      <c r="V57" s="19">
        <v>5972</v>
      </c>
    </row>
    <row r="58" spans="2:22" x14ac:dyDescent="0.2">
      <c r="B58" s="18">
        <v>2024</v>
      </c>
      <c r="C58" s="19">
        <v>735536</v>
      </c>
      <c r="D58" s="19">
        <v>35801</v>
      </c>
      <c r="E58" s="19">
        <v>38722</v>
      </c>
      <c r="F58" s="19">
        <v>38199</v>
      </c>
      <c r="G58" s="19">
        <v>36625</v>
      </c>
      <c r="H58" s="19">
        <v>36915</v>
      </c>
      <c r="I58" s="19">
        <v>43923</v>
      </c>
      <c r="J58" s="19">
        <v>51104</v>
      </c>
      <c r="K58" s="19">
        <v>53977</v>
      </c>
      <c r="L58" s="19">
        <v>54451</v>
      </c>
      <c r="M58" s="19">
        <v>49523</v>
      </c>
      <c r="N58" s="19">
        <v>49958</v>
      </c>
      <c r="O58" s="19">
        <v>54711</v>
      </c>
      <c r="P58" s="19">
        <v>50786</v>
      </c>
      <c r="Q58" s="19">
        <v>40791</v>
      </c>
      <c r="R58" s="19">
        <v>33466</v>
      </c>
      <c r="S58" s="19">
        <v>28255</v>
      </c>
      <c r="T58" s="19">
        <v>20556</v>
      </c>
      <c r="U58" s="19">
        <v>11538</v>
      </c>
      <c r="V58" s="19">
        <v>6235</v>
      </c>
    </row>
    <row r="59" spans="2:22" x14ac:dyDescent="0.2">
      <c r="B59" s="20">
        <v>2025</v>
      </c>
      <c r="C59" s="21">
        <v>743643</v>
      </c>
      <c r="D59" s="21">
        <v>35017</v>
      </c>
      <c r="E59" s="21">
        <v>38990</v>
      </c>
      <c r="F59" s="21">
        <v>38586</v>
      </c>
      <c r="G59" s="21">
        <v>37475</v>
      </c>
      <c r="H59" s="21">
        <v>37126</v>
      </c>
      <c r="I59" s="21">
        <v>44300</v>
      </c>
      <c r="J59" s="21">
        <v>50778</v>
      </c>
      <c r="K59" s="21">
        <v>55111</v>
      </c>
      <c r="L59" s="21">
        <v>55067</v>
      </c>
      <c r="M59" s="21">
        <v>50910</v>
      </c>
      <c r="N59" s="21">
        <v>49317</v>
      </c>
      <c r="O59" s="21">
        <v>53988</v>
      </c>
      <c r="P59" s="21">
        <v>51951</v>
      </c>
      <c r="Q59" s="21">
        <v>41970</v>
      </c>
      <c r="R59" s="21">
        <v>34269</v>
      </c>
      <c r="S59" s="21">
        <v>28766</v>
      </c>
      <c r="T59" s="21">
        <v>21642</v>
      </c>
      <c r="U59" s="21">
        <v>11859</v>
      </c>
      <c r="V59" s="21">
        <v>6521</v>
      </c>
    </row>
    <row r="62" spans="2:22" x14ac:dyDescent="0.2">
      <c r="B62" s="30" t="s">
        <v>2</v>
      </c>
    </row>
    <row r="63" spans="2:22" x14ac:dyDescent="0.2">
      <c r="B63" s="30" t="s">
        <v>2</v>
      </c>
    </row>
    <row r="64" spans="2:22" x14ac:dyDescent="0.2">
      <c r="B64" s="30" t="s">
        <v>2</v>
      </c>
    </row>
    <row r="65" spans="2:2" x14ac:dyDescent="0.2">
      <c r="B65" s="30" t="s">
        <v>2</v>
      </c>
    </row>
    <row r="66" spans="2:2" x14ac:dyDescent="0.2">
      <c r="B66" s="30" t="s">
        <v>2</v>
      </c>
    </row>
    <row r="67" spans="2:2" x14ac:dyDescent="0.2">
      <c r="B67" s="30" t="s">
        <v>2</v>
      </c>
    </row>
    <row r="68" spans="2:2" x14ac:dyDescent="0.2">
      <c r="B68" s="30" t="s">
        <v>2</v>
      </c>
    </row>
    <row r="69" spans="2:2" x14ac:dyDescent="0.2">
      <c r="B69" s="30" t="s">
        <v>2</v>
      </c>
    </row>
    <row r="70" spans="2:2" x14ac:dyDescent="0.2">
      <c r="B70" s="30" t="s">
        <v>2</v>
      </c>
    </row>
    <row r="71" spans="2:2" x14ac:dyDescent="0.2">
      <c r="B71" s="30" t="s">
        <v>2</v>
      </c>
    </row>
    <row r="72" spans="2:2" x14ac:dyDescent="0.2">
      <c r="B72" s="30" t="s">
        <v>2</v>
      </c>
    </row>
    <row r="73" spans="2:2" x14ac:dyDescent="0.2">
      <c r="B73" s="30" t="s">
        <v>2</v>
      </c>
    </row>
    <row r="74" spans="2:2" x14ac:dyDescent="0.2">
      <c r="B74" s="30" t="s">
        <v>2</v>
      </c>
    </row>
    <row r="75" spans="2:2" x14ac:dyDescent="0.2">
      <c r="B75" s="30" t="s">
        <v>2</v>
      </c>
    </row>
    <row r="76" spans="2:2" x14ac:dyDescent="0.2">
      <c r="B76" s="30" t="s">
        <v>2</v>
      </c>
    </row>
    <row r="77" spans="2:2" x14ac:dyDescent="0.2">
      <c r="B77" s="30" t="s">
        <v>2</v>
      </c>
    </row>
    <row r="78" spans="2:2" x14ac:dyDescent="0.2">
      <c r="B78" s="30" t="s">
        <v>2</v>
      </c>
    </row>
    <row r="79" spans="2:2" x14ac:dyDescent="0.2">
      <c r="B79" s="30" t="s">
        <v>2</v>
      </c>
    </row>
    <row r="80" spans="2:2" x14ac:dyDescent="0.2">
      <c r="B80" s="30" t="s">
        <v>2</v>
      </c>
    </row>
    <row r="81" spans="2:2" x14ac:dyDescent="0.2">
      <c r="B81" s="30" t="s">
        <v>2</v>
      </c>
    </row>
    <row r="82" spans="2:2" x14ac:dyDescent="0.2">
      <c r="B82" s="30" t="s">
        <v>2</v>
      </c>
    </row>
    <row r="83" spans="2:2" x14ac:dyDescent="0.2">
      <c r="B83" s="30" t="s">
        <v>2</v>
      </c>
    </row>
    <row r="84" spans="2:2" x14ac:dyDescent="0.2">
      <c r="B84" s="30" t="s">
        <v>2</v>
      </c>
    </row>
    <row r="85" spans="2:2" x14ac:dyDescent="0.2">
      <c r="B85" s="30" t="s">
        <v>2</v>
      </c>
    </row>
    <row r="86" spans="2:2" x14ac:dyDescent="0.2">
      <c r="B86" s="30" t="s">
        <v>2</v>
      </c>
    </row>
    <row r="87" spans="2:2" x14ac:dyDescent="0.2">
      <c r="B87" s="30" t="s">
        <v>2</v>
      </c>
    </row>
    <row r="88" spans="2:2" x14ac:dyDescent="0.2">
      <c r="B88" s="30" t="s">
        <v>2</v>
      </c>
    </row>
    <row r="89" spans="2:2" x14ac:dyDescent="0.2">
      <c r="B89" s="30" t="s">
        <v>2</v>
      </c>
    </row>
    <row r="90" spans="2:2" x14ac:dyDescent="0.2">
      <c r="B90" s="30" t="s">
        <v>2</v>
      </c>
    </row>
    <row r="91" spans="2:2" x14ac:dyDescent="0.2">
      <c r="B91" s="30" t="s">
        <v>2</v>
      </c>
    </row>
    <row r="92" spans="2:2" x14ac:dyDescent="0.2">
      <c r="B92" s="30" t="s">
        <v>2</v>
      </c>
    </row>
    <row r="93" spans="2:2" x14ac:dyDescent="0.2">
      <c r="B93" s="30" t="s">
        <v>2</v>
      </c>
    </row>
    <row r="94" spans="2:2" x14ac:dyDescent="0.2">
      <c r="B94" s="30" t="s">
        <v>2</v>
      </c>
    </row>
    <row r="95" spans="2:2" x14ac:dyDescent="0.2">
      <c r="B95" s="30" t="s">
        <v>2</v>
      </c>
    </row>
    <row r="96" spans="2:2" x14ac:dyDescent="0.2">
      <c r="B96" s="30" t="s">
        <v>2</v>
      </c>
    </row>
    <row r="97" spans="2:2" x14ac:dyDescent="0.2">
      <c r="B97" s="30" t="s">
        <v>2</v>
      </c>
    </row>
    <row r="98" spans="2:2" x14ac:dyDescent="0.2">
      <c r="B98" s="30" t="s">
        <v>2</v>
      </c>
    </row>
    <row r="99" spans="2:2" x14ac:dyDescent="0.2">
      <c r="B99" s="30" t="s">
        <v>2</v>
      </c>
    </row>
    <row r="100" spans="2:2" x14ac:dyDescent="0.2">
      <c r="B100" s="30" t="s">
        <v>2</v>
      </c>
    </row>
    <row r="101" spans="2:2" x14ac:dyDescent="0.2">
      <c r="B101" s="30" t="s">
        <v>2</v>
      </c>
    </row>
    <row r="102" spans="2:2" x14ac:dyDescent="0.2">
      <c r="B102" s="30" t="s">
        <v>2</v>
      </c>
    </row>
    <row r="103" spans="2:2" x14ac:dyDescent="0.2">
      <c r="B103" s="30" t="s">
        <v>2</v>
      </c>
    </row>
    <row r="104" spans="2:2" x14ac:dyDescent="0.2">
      <c r="B104" s="30" t="s">
        <v>2</v>
      </c>
    </row>
    <row r="105" spans="2:2" x14ac:dyDescent="0.2">
      <c r="B105" s="30" t="s">
        <v>2</v>
      </c>
    </row>
    <row r="106" spans="2:2" x14ac:dyDescent="0.2">
      <c r="B106" t="s">
        <v>2</v>
      </c>
    </row>
    <row r="107" spans="2:2" x14ac:dyDescent="0.2">
      <c r="B107" t="s">
        <v>489</v>
      </c>
    </row>
    <row r="108" spans="2:2" x14ac:dyDescent="0.2">
      <c r="B108" t="s">
        <v>2</v>
      </c>
    </row>
    <row r="109" spans="2:2" x14ac:dyDescent="0.2">
      <c r="B109" t="s">
        <v>2</v>
      </c>
    </row>
    <row r="110" spans="2:2" x14ac:dyDescent="0.2">
      <c r="B110" t="s">
        <v>2</v>
      </c>
    </row>
    <row r="111" spans="2:2" x14ac:dyDescent="0.2">
      <c r="B111" t="s">
        <v>2</v>
      </c>
    </row>
  </sheetData>
  <mergeCells count="3">
    <mergeCell ref="B4:B5"/>
    <mergeCell ref="C4:C5"/>
    <mergeCell ref="D4:V4"/>
  </mergeCells>
  <pageMargins left="0.7" right="0.7" top="0.75" bottom="0.75" header="0.3" footer="0.3"/>
  <pageSetup paperSize="9" scale="50" fitToWidth="0" fitToHeight="0" orientation="landscape" horizontalDpi="300" verticalDpi="30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A05388"/>
  </sheetPr>
  <dimension ref="B1:J63"/>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5.7109375" customWidth="1"/>
    <col min="3" max="7" width="10.7109375" customWidth="1"/>
    <col min="8" max="10" width="11.7109375" customWidth="1"/>
  </cols>
  <sheetData>
    <row r="1" spans="2:10" ht="18" x14ac:dyDescent="0.25">
      <c r="B1" s="3" t="s">
        <v>29</v>
      </c>
    </row>
    <row r="4" spans="2:10" x14ac:dyDescent="0.2">
      <c r="B4" s="36" t="s">
        <v>42</v>
      </c>
      <c r="C4" s="36" t="s">
        <v>46</v>
      </c>
      <c r="D4" s="36" t="s">
        <v>461</v>
      </c>
      <c r="E4" s="36" t="s">
        <v>461</v>
      </c>
      <c r="F4" s="36" t="s">
        <v>461</v>
      </c>
      <c r="G4" s="36" t="s">
        <v>461</v>
      </c>
      <c r="H4" s="36" t="s">
        <v>490</v>
      </c>
      <c r="I4" s="36" t="s">
        <v>491</v>
      </c>
      <c r="J4" s="36" t="s">
        <v>492</v>
      </c>
    </row>
    <row r="5" spans="2:10" x14ac:dyDescent="0.2">
      <c r="B5" s="36" t="s">
        <v>42</v>
      </c>
      <c r="C5" s="36" t="s">
        <v>46</v>
      </c>
      <c r="D5" s="17" t="s">
        <v>399</v>
      </c>
      <c r="E5" s="17" t="s">
        <v>400</v>
      </c>
      <c r="F5" s="17" t="s">
        <v>401</v>
      </c>
      <c r="G5" s="17" t="s">
        <v>402</v>
      </c>
      <c r="H5" s="36" t="s">
        <v>490</v>
      </c>
      <c r="I5" s="36" t="s">
        <v>491</v>
      </c>
      <c r="J5" s="36" t="s">
        <v>492</v>
      </c>
    </row>
    <row r="6" spans="2:10" x14ac:dyDescent="0.2">
      <c r="B6" s="18">
        <v>1972</v>
      </c>
      <c r="C6" s="19">
        <v>439503</v>
      </c>
      <c r="D6" s="19">
        <v>148133</v>
      </c>
      <c r="E6" s="19">
        <v>134123</v>
      </c>
      <c r="F6" s="19">
        <v>113553</v>
      </c>
      <c r="G6" s="19">
        <v>43694</v>
      </c>
      <c r="H6" s="24" t="s">
        <v>493</v>
      </c>
      <c r="I6" s="24" t="s">
        <v>535</v>
      </c>
      <c r="J6" s="24" t="s">
        <v>579</v>
      </c>
    </row>
    <row r="7" spans="2:10" x14ac:dyDescent="0.2">
      <c r="B7" s="18">
        <v>1973</v>
      </c>
      <c r="C7" s="19">
        <v>445189</v>
      </c>
      <c r="D7" s="19">
        <v>148440</v>
      </c>
      <c r="E7" s="19">
        <v>136726</v>
      </c>
      <c r="F7" s="19">
        <v>115000</v>
      </c>
      <c r="G7" s="19">
        <v>45023</v>
      </c>
      <c r="H7" s="24" t="s">
        <v>494</v>
      </c>
      <c r="I7" s="24" t="s">
        <v>536</v>
      </c>
      <c r="J7" s="24" t="s">
        <v>580</v>
      </c>
    </row>
    <row r="8" spans="2:10" x14ac:dyDescent="0.2">
      <c r="B8" s="18">
        <v>1974</v>
      </c>
      <c r="C8" s="19">
        <v>449776</v>
      </c>
      <c r="D8" s="19">
        <v>148194</v>
      </c>
      <c r="E8" s="19">
        <v>138788</v>
      </c>
      <c r="F8" s="19">
        <v>116424</v>
      </c>
      <c r="G8" s="19">
        <v>46370</v>
      </c>
      <c r="H8" s="24" t="s">
        <v>495</v>
      </c>
      <c r="I8" s="24" t="s">
        <v>537</v>
      </c>
      <c r="J8" s="24" t="s">
        <v>581</v>
      </c>
    </row>
    <row r="9" spans="2:10" x14ac:dyDescent="0.2">
      <c r="B9" s="18">
        <v>1975</v>
      </c>
      <c r="C9" s="19">
        <v>444882</v>
      </c>
      <c r="D9" s="19">
        <v>144176</v>
      </c>
      <c r="E9" s="19">
        <v>136529</v>
      </c>
      <c r="F9" s="19">
        <v>116681</v>
      </c>
      <c r="G9" s="19">
        <v>47496</v>
      </c>
      <c r="H9" s="24" t="s">
        <v>496</v>
      </c>
      <c r="I9" s="24" t="s">
        <v>538</v>
      </c>
      <c r="J9" s="24" t="s">
        <v>582</v>
      </c>
    </row>
    <row r="10" spans="2:10" x14ac:dyDescent="0.2">
      <c r="B10" s="18">
        <v>1976</v>
      </c>
      <c r="C10" s="19">
        <v>442529</v>
      </c>
      <c r="D10" s="19">
        <v>140937</v>
      </c>
      <c r="E10" s="19">
        <v>135963</v>
      </c>
      <c r="F10" s="19">
        <v>117190</v>
      </c>
      <c r="G10" s="19">
        <v>48439</v>
      </c>
      <c r="H10" s="24" t="s">
        <v>497</v>
      </c>
      <c r="I10" s="24" t="s">
        <v>539</v>
      </c>
      <c r="J10" s="24" t="s">
        <v>583</v>
      </c>
    </row>
    <row r="11" spans="2:10" x14ac:dyDescent="0.2">
      <c r="B11" s="18">
        <v>1977</v>
      </c>
      <c r="C11" s="19">
        <v>442875</v>
      </c>
      <c r="D11" s="19">
        <v>138241</v>
      </c>
      <c r="E11" s="19">
        <v>136936</v>
      </c>
      <c r="F11" s="19">
        <v>118049</v>
      </c>
      <c r="G11" s="19">
        <v>49649</v>
      </c>
      <c r="H11" s="24" t="s">
        <v>498</v>
      </c>
      <c r="I11" s="24" t="s">
        <v>540</v>
      </c>
      <c r="J11" s="24" t="s">
        <v>584</v>
      </c>
    </row>
    <row r="12" spans="2:10" x14ac:dyDescent="0.2">
      <c r="B12" s="18">
        <v>1978</v>
      </c>
      <c r="C12" s="19">
        <v>446305</v>
      </c>
      <c r="D12" s="19">
        <v>136797</v>
      </c>
      <c r="E12" s="19">
        <v>139236</v>
      </c>
      <c r="F12" s="19">
        <v>119392</v>
      </c>
      <c r="G12" s="19">
        <v>50880</v>
      </c>
      <c r="H12" s="24" t="s">
        <v>499</v>
      </c>
      <c r="I12" s="24" t="s">
        <v>541</v>
      </c>
      <c r="J12" s="24" t="s">
        <v>585</v>
      </c>
    </row>
    <row r="13" spans="2:10" x14ac:dyDescent="0.2">
      <c r="B13" s="18">
        <v>1979</v>
      </c>
      <c r="C13" s="19">
        <v>450233</v>
      </c>
      <c r="D13" s="19">
        <v>135644</v>
      </c>
      <c r="E13" s="19">
        <v>141742</v>
      </c>
      <c r="F13" s="19">
        <v>120799</v>
      </c>
      <c r="G13" s="19">
        <v>52048</v>
      </c>
      <c r="H13" s="24" t="s">
        <v>500</v>
      </c>
      <c r="I13" s="24" t="s">
        <v>542</v>
      </c>
      <c r="J13" s="24" t="s">
        <v>586</v>
      </c>
    </row>
    <row r="14" spans="2:10" x14ac:dyDescent="0.2">
      <c r="B14" s="18">
        <v>1980</v>
      </c>
      <c r="C14" s="19">
        <v>452786</v>
      </c>
      <c r="D14" s="19">
        <v>134709</v>
      </c>
      <c r="E14" s="19">
        <v>143081</v>
      </c>
      <c r="F14" s="19">
        <v>122704</v>
      </c>
      <c r="G14" s="19">
        <v>52292</v>
      </c>
      <c r="H14" s="24" t="s">
        <v>501</v>
      </c>
      <c r="I14" s="24" t="s">
        <v>541</v>
      </c>
      <c r="J14" s="24" t="s">
        <v>587</v>
      </c>
    </row>
    <row r="15" spans="2:10" x14ac:dyDescent="0.2">
      <c r="B15" s="18">
        <v>1981</v>
      </c>
      <c r="C15" s="19">
        <v>457997</v>
      </c>
      <c r="D15" s="19">
        <v>133788</v>
      </c>
      <c r="E15" s="19">
        <v>146208</v>
      </c>
      <c r="F15" s="19">
        <v>125312</v>
      </c>
      <c r="G15" s="19">
        <v>52689</v>
      </c>
      <c r="H15" s="24" t="s">
        <v>502</v>
      </c>
      <c r="I15" s="24" t="s">
        <v>543</v>
      </c>
      <c r="J15" s="24" t="s">
        <v>588</v>
      </c>
    </row>
    <row r="16" spans="2:10" x14ac:dyDescent="0.2">
      <c r="B16" s="18">
        <v>1982</v>
      </c>
      <c r="C16" s="19">
        <v>461178</v>
      </c>
      <c r="D16" s="19">
        <v>132115</v>
      </c>
      <c r="E16" s="19">
        <v>147848</v>
      </c>
      <c r="F16" s="19">
        <v>128226</v>
      </c>
      <c r="G16" s="19">
        <v>52989</v>
      </c>
      <c r="H16" s="24" t="s">
        <v>503</v>
      </c>
      <c r="I16" s="24" t="s">
        <v>544</v>
      </c>
      <c r="J16" s="24" t="s">
        <v>589</v>
      </c>
    </row>
    <row r="17" spans="2:10" x14ac:dyDescent="0.2">
      <c r="B17" s="18">
        <v>1983</v>
      </c>
      <c r="C17" s="19">
        <v>463912</v>
      </c>
      <c r="D17" s="19">
        <v>129790</v>
      </c>
      <c r="E17" s="19">
        <v>149544</v>
      </c>
      <c r="F17" s="19">
        <v>131146</v>
      </c>
      <c r="G17" s="19">
        <v>53432</v>
      </c>
      <c r="H17" s="24" t="s">
        <v>504</v>
      </c>
      <c r="I17" s="24" t="s">
        <v>545</v>
      </c>
      <c r="J17" s="24" t="s">
        <v>590</v>
      </c>
    </row>
    <row r="18" spans="2:10" x14ac:dyDescent="0.2">
      <c r="B18" s="18">
        <v>1984</v>
      </c>
      <c r="C18" s="19">
        <v>466603</v>
      </c>
      <c r="D18" s="19">
        <v>127435</v>
      </c>
      <c r="E18" s="19">
        <v>150906</v>
      </c>
      <c r="F18" s="19">
        <v>134078</v>
      </c>
      <c r="G18" s="19">
        <v>54184</v>
      </c>
      <c r="H18" s="24" t="s">
        <v>505</v>
      </c>
      <c r="I18" s="24" t="s">
        <v>545</v>
      </c>
      <c r="J18" s="24" t="s">
        <v>591</v>
      </c>
    </row>
    <row r="19" spans="2:10" x14ac:dyDescent="0.2">
      <c r="B19" s="18">
        <v>1985</v>
      </c>
      <c r="C19" s="19">
        <v>470955</v>
      </c>
      <c r="D19" s="19">
        <v>125673</v>
      </c>
      <c r="E19" s="19">
        <v>153258</v>
      </c>
      <c r="F19" s="19">
        <v>136765</v>
      </c>
      <c r="G19" s="19">
        <v>55259</v>
      </c>
      <c r="H19" s="24" t="s">
        <v>506</v>
      </c>
      <c r="I19" s="24" t="s">
        <v>539</v>
      </c>
      <c r="J19" s="24" t="s">
        <v>592</v>
      </c>
    </row>
    <row r="20" spans="2:10" x14ac:dyDescent="0.2">
      <c r="B20" s="18">
        <v>1986</v>
      </c>
      <c r="C20" s="19">
        <v>475523</v>
      </c>
      <c r="D20" s="19">
        <v>124396</v>
      </c>
      <c r="E20" s="19">
        <v>155104</v>
      </c>
      <c r="F20" s="19">
        <v>139613</v>
      </c>
      <c r="G20" s="19">
        <v>56410</v>
      </c>
      <c r="H20" s="24" t="s">
        <v>507</v>
      </c>
      <c r="I20" s="24" t="s">
        <v>539</v>
      </c>
      <c r="J20" s="24" t="s">
        <v>593</v>
      </c>
    </row>
    <row r="21" spans="2:10" x14ac:dyDescent="0.2">
      <c r="B21" s="18">
        <v>1987</v>
      </c>
      <c r="C21" s="19">
        <v>481916</v>
      </c>
      <c r="D21" s="19">
        <v>123436</v>
      </c>
      <c r="E21" s="19">
        <v>158504</v>
      </c>
      <c r="F21" s="19">
        <v>142601</v>
      </c>
      <c r="G21" s="19">
        <v>57375</v>
      </c>
      <c r="H21" s="24" t="s">
        <v>508</v>
      </c>
      <c r="I21" s="24" t="s">
        <v>539</v>
      </c>
      <c r="J21" s="24" t="s">
        <v>594</v>
      </c>
    </row>
    <row r="22" spans="2:10" x14ac:dyDescent="0.2">
      <c r="B22" s="18">
        <v>1988</v>
      </c>
      <c r="C22" s="19">
        <v>488764</v>
      </c>
      <c r="D22" s="19">
        <v>123333</v>
      </c>
      <c r="E22" s="19">
        <v>161293</v>
      </c>
      <c r="F22" s="19">
        <v>145656</v>
      </c>
      <c r="G22" s="19">
        <v>58482</v>
      </c>
      <c r="H22" s="24" t="s">
        <v>509</v>
      </c>
      <c r="I22" s="24" t="s">
        <v>539</v>
      </c>
      <c r="J22" s="24" t="s">
        <v>595</v>
      </c>
    </row>
    <row r="23" spans="2:10" x14ac:dyDescent="0.2">
      <c r="B23" s="18">
        <v>1989</v>
      </c>
      <c r="C23" s="19">
        <v>496291</v>
      </c>
      <c r="D23" s="19">
        <v>123999</v>
      </c>
      <c r="E23" s="19">
        <v>164137</v>
      </c>
      <c r="F23" s="19">
        <v>148610</v>
      </c>
      <c r="G23" s="19">
        <v>59545</v>
      </c>
      <c r="H23" s="24" t="s">
        <v>510</v>
      </c>
      <c r="I23" s="24" t="s">
        <v>545</v>
      </c>
      <c r="J23" s="24" t="s">
        <v>596</v>
      </c>
    </row>
    <row r="24" spans="2:10" x14ac:dyDescent="0.2">
      <c r="B24" s="18">
        <v>1990</v>
      </c>
      <c r="C24" s="19">
        <v>504597</v>
      </c>
      <c r="D24" s="19">
        <v>125417</v>
      </c>
      <c r="E24" s="19">
        <v>167571</v>
      </c>
      <c r="F24" s="19">
        <v>151398</v>
      </c>
      <c r="G24" s="19">
        <v>60211</v>
      </c>
      <c r="H24" s="24" t="s">
        <v>511</v>
      </c>
      <c r="I24" s="24" t="s">
        <v>546</v>
      </c>
      <c r="J24" s="24" t="s">
        <v>597</v>
      </c>
    </row>
    <row r="25" spans="2:10" x14ac:dyDescent="0.2">
      <c r="B25" s="18">
        <v>1991</v>
      </c>
      <c r="C25" s="19">
        <v>511984</v>
      </c>
      <c r="D25" s="19">
        <v>126904</v>
      </c>
      <c r="E25" s="19">
        <v>169675</v>
      </c>
      <c r="F25" s="19">
        <v>154169</v>
      </c>
      <c r="G25" s="19">
        <v>61236</v>
      </c>
      <c r="H25" s="24" t="s">
        <v>512</v>
      </c>
      <c r="I25" s="24" t="s">
        <v>546</v>
      </c>
      <c r="J25" s="24" t="s">
        <v>495</v>
      </c>
    </row>
    <row r="26" spans="2:10" x14ac:dyDescent="0.2">
      <c r="B26" s="18">
        <v>1992</v>
      </c>
      <c r="C26" s="19">
        <v>516143</v>
      </c>
      <c r="D26" s="19">
        <v>128311</v>
      </c>
      <c r="E26" s="19">
        <v>168987</v>
      </c>
      <c r="F26" s="19">
        <v>156579</v>
      </c>
      <c r="G26" s="19">
        <v>62266</v>
      </c>
      <c r="H26" s="24" t="s">
        <v>513</v>
      </c>
      <c r="I26" s="24" t="s">
        <v>539</v>
      </c>
      <c r="J26" s="24" t="s">
        <v>598</v>
      </c>
    </row>
    <row r="27" spans="2:10" x14ac:dyDescent="0.2">
      <c r="B27" s="18">
        <v>1993</v>
      </c>
      <c r="C27" s="19">
        <v>521264</v>
      </c>
      <c r="D27" s="19">
        <v>129416</v>
      </c>
      <c r="E27" s="19">
        <v>169097</v>
      </c>
      <c r="F27" s="19">
        <v>159370</v>
      </c>
      <c r="G27" s="19">
        <v>63381</v>
      </c>
      <c r="H27" s="24" t="s">
        <v>513</v>
      </c>
      <c r="I27" s="24" t="s">
        <v>547</v>
      </c>
      <c r="J27" s="24" t="s">
        <v>596</v>
      </c>
    </row>
    <row r="28" spans="2:10" x14ac:dyDescent="0.2">
      <c r="B28" s="18">
        <v>1994</v>
      </c>
      <c r="C28" s="19">
        <v>525708</v>
      </c>
      <c r="D28" s="19">
        <v>130336</v>
      </c>
      <c r="E28" s="19">
        <v>168453</v>
      </c>
      <c r="F28" s="19">
        <v>162164</v>
      </c>
      <c r="G28" s="19">
        <v>64755</v>
      </c>
      <c r="H28" s="24" t="s">
        <v>513</v>
      </c>
      <c r="I28" s="24" t="s">
        <v>548</v>
      </c>
      <c r="J28" s="24" t="s">
        <v>494</v>
      </c>
    </row>
    <row r="29" spans="2:10" x14ac:dyDescent="0.2">
      <c r="B29" s="18">
        <v>1995</v>
      </c>
      <c r="C29" s="19">
        <v>531577</v>
      </c>
      <c r="D29" s="19">
        <v>132131</v>
      </c>
      <c r="E29" s="19">
        <v>168083</v>
      </c>
      <c r="F29" s="19">
        <v>165375</v>
      </c>
      <c r="G29" s="19">
        <v>65988</v>
      </c>
      <c r="H29" s="24" t="s">
        <v>514</v>
      </c>
      <c r="I29" s="24" t="s">
        <v>542</v>
      </c>
      <c r="J29" s="24" t="s">
        <v>599</v>
      </c>
    </row>
    <row r="30" spans="2:10" x14ac:dyDescent="0.2">
      <c r="B30" s="18">
        <v>1996</v>
      </c>
      <c r="C30" s="19">
        <v>534364</v>
      </c>
      <c r="D30" s="19">
        <v>132691</v>
      </c>
      <c r="E30" s="19">
        <v>166511</v>
      </c>
      <c r="F30" s="19">
        <v>168016</v>
      </c>
      <c r="G30" s="19">
        <v>67146</v>
      </c>
      <c r="H30" s="24" t="s">
        <v>510</v>
      </c>
      <c r="I30" s="24" t="s">
        <v>549</v>
      </c>
      <c r="J30" s="24" t="s">
        <v>600</v>
      </c>
    </row>
    <row r="31" spans="2:10" x14ac:dyDescent="0.2">
      <c r="B31" s="18">
        <v>1997</v>
      </c>
      <c r="C31" s="19">
        <v>537322</v>
      </c>
      <c r="D31" s="19">
        <v>132856</v>
      </c>
      <c r="E31" s="19">
        <v>164625</v>
      </c>
      <c r="F31" s="19">
        <v>171178</v>
      </c>
      <c r="G31" s="19">
        <v>68663</v>
      </c>
      <c r="H31" s="24" t="s">
        <v>514</v>
      </c>
      <c r="I31" s="24" t="s">
        <v>550</v>
      </c>
      <c r="J31" s="24" t="s">
        <v>601</v>
      </c>
    </row>
    <row r="32" spans="2:10" x14ac:dyDescent="0.2">
      <c r="B32" s="18">
        <v>1998</v>
      </c>
      <c r="C32" s="19">
        <v>540209</v>
      </c>
      <c r="D32" s="19">
        <v>133154</v>
      </c>
      <c r="E32" s="19">
        <v>162757</v>
      </c>
      <c r="F32" s="19">
        <v>174374</v>
      </c>
      <c r="G32" s="19">
        <v>69924</v>
      </c>
      <c r="H32" s="24" t="s">
        <v>515</v>
      </c>
      <c r="I32" s="24" t="s">
        <v>551</v>
      </c>
      <c r="J32" s="24" t="s">
        <v>602</v>
      </c>
    </row>
    <row r="33" spans="2:10" x14ac:dyDescent="0.2">
      <c r="B33" s="18">
        <v>1999</v>
      </c>
      <c r="C33" s="19">
        <v>545254</v>
      </c>
      <c r="D33" s="19">
        <v>133760</v>
      </c>
      <c r="E33" s="19">
        <v>162160</v>
      </c>
      <c r="F33" s="19">
        <v>177913</v>
      </c>
      <c r="G33" s="19">
        <v>71421</v>
      </c>
      <c r="H33" s="24" t="s">
        <v>511</v>
      </c>
      <c r="I33" s="24" t="s">
        <v>552</v>
      </c>
      <c r="J33" s="24" t="s">
        <v>603</v>
      </c>
    </row>
    <row r="34" spans="2:10" x14ac:dyDescent="0.2">
      <c r="B34" s="18">
        <v>2000</v>
      </c>
      <c r="C34" s="19">
        <v>547462</v>
      </c>
      <c r="D34" s="19">
        <v>133025</v>
      </c>
      <c r="E34" s="19">
        <v>160010</v>
      </c>
      <c r="F34" s="19">
        <v>181638</v>
      </c>
      <c r="G34" s="19">
        <v>72789</v>
      </c>
      <c r="H34" s="24" t="s">
        <v>516</v>
      </c>
      <c r="I34" s="24" t="s">
        <v>553</v>
      </c>
      <c r="J34" s="24" t="s">
        <v>602</v>
      </c>
    </row>
    <row r="35" spans="2:10" x14ac:dyDescent="0.2">
      <c r="B35" s="18">
        <v>2001</v>
      </c>
      <c r="C35" s="19">
        <v>553247</v>
      </c>
      <c r="D35" s="19">
        <v>132486</v>
      </c>
      <c r="E35" s="19">
        <v>160273</v>
      </c>
      <c r="F35" s="19">
        <v>186111</v>
      </c>
      <c r="G35" s="19">
        <v>74377</v>
      </c>
      <c r="H35" s="24" t="s">
        <v>517</v>
      </c>
      <c r="I35" s="24" t="s">
        <v>554</v>
      </c>
      <c r="J35" s="24" t="s">
        <v>600</v>
      </c>
    </row>
    <row r="36" spans="2:10" x14ac:dyDescent="0.2">
      <c r="B36" s="18">
        <v>2002</v>
      </c>
      <c r="C36" s="19">
        <v>559799</v>
      </c>
      <c r="D36" s="19">
        <v>132268</v>
      </c>
      <c r="E36" s="19">
        <v>160678</v>
      </c>
      <c r="F36" s="19">
        <v>190903</v>
      </c>
      <c r="G36" s="19">
        <v>75950</v>
      </c>
      <c r="H36" s="24" t="s">
        <v>518</v>
      </c>
      <c r="I36" s="24" t="s">
        <v>555</v>
      </c>
      <c r="J36" s="24" t="s">
        <v>595</v>
      </c>
    </row>
    <row r="37" spans="2:10" x14ac:dyDescent="0.2">
      <c r="B37" s="18">
        <v>2003</v>
      </c>
      <c r="C37" s="19">
        <v>564810</v>
      </c>
      <c r="D37" s="19">
        <v>131730</v>
      </c>
      <c r="E37" s="19">
        <v>159960</v>
      </c>
      <c r="F37" s="19">
        <v>195711</v>
      </c>
      <c r="G37" s="19">
        <v>77409</v>
      </c>
      <c r="H37" s="24" t="s">
        <v>519</v>
      </c>
      <c r="I37" s="24" t="s">
        <v>556</v>
      </c>
      <c r="J37" s="24" t="s">
        <v>604</v>
      </c>
    </row>
    <row r="38" spans="2:10" x14ac:dyDescent="0.2">
      <c r="B38" s="18">
        <v>2004</v>
      </c>
      <c r="C38" s="19">
        <v>569069</v>
      </c>
      <c r="D38" s="19">
        <v>130956</v>
      </c>
      <c r="E38" s="19">
        <v>158167</v>
      </c>
      <c r="F38" s="19">
        <v>200720</v>
      </c>
      <c r="G38" s="19">
        <v>79226</v>
      </c>
      <c r="H38" s="24" t="s">
        <v>520</v>
      </c>
      <c r="I38" s="24" t="s">
        <v>557</v>
      </c>
      <c r="J38" s="24" t="s">
        <v>605</v>
      </c>
    </row>
    <row r="39" spans="2:10" x14ac:dyDescent="0.2">
      <c r="B39" s="18">
        <v>2005</v>
      </c>
      <c r="C39" s="19">
        <v>573654</v>
      </c>
      <c r="D39" s="19">
        <v>130226</v>
      </c>
      <c r="E39" s="19">
        <v>156906</v>
      </c>
      <c r="F39" s="19">
        <v>205490</v>
      </c>
      <c r="G39" s="19">
        <v>81032</v>
      </c>
      <c r="H39" s="24" t="s">
        <v>521</v>
      </c>
      <c r="I39" s="24" t="s">
        <v>558</v>
      </c>
      <c r="J39" s="24" t="s">
        <v>606</v>
      </c>
    </row>
    <row r="40" spans="2:10" x14ac:dyDescent="0.2">
      <c r="B40" s="18">
        <v>2006</v>
      </c>
      <c r="C40" s="19">
        <v>579489</v>
      </c>
      <c r="D40" s="19">
        <v>129545</v>
      </c>
      <c r="E40" s="19">
        <v>156753</v>
      </c>
      <c r="F40" s="19">
        <v>209953</v>
      </c>
      <c r="G40" s="19">
        <v>83238</v>
      </c>
      <c r="H40" s="24" t="s">
        <v>522</v>
      </c>
      <c r="I40" s="24" t="s">
        <v>559</v>
      </c>
      <c r="J40" s="24" t="s">
        <v>607</v>
      </c>
    </row>
    <row r="41" spans="2:10" x14ac:dyDescent="0.2">
      <c r="B41" s="18">
        <v>2007</v>
      </c>
      <c r="C41" s="19">
        <v>586792</v>
      </c>
      <c r="D41" s="19">
        <v>129230</v>
      </c>
      <c r="E41" s="19">
        <v>157334</v>
      </c>
      <c r="F41" s="19">
        <v>214302</v>
      </c>
      <c r="G41" s="19">
        <v>85926</v>
      </c>
      <c r="H41" s="24" t="s">
        <v>523</v>
      </c>
      <c r="I41" s="24" t="s">
        <v>560</v>
      </c>
      <c r="J41" s="24" t="s">
        <v>608</v>
      </c>
    </row>
    <row r="42" spans="2:10" x14ac:dyDescent="0.2">
      <c r="B42" s="18">
        <v>2008</v>
      </c>
      <c r="C42" s="19">
        <v>596396</v>
      </c>
      <c r="D42" s="19">
        <v>129326</v>
      </c>
      <c r="E42" s="19">
        <v>158927</v>
      </c>
      <c r="F42" s="19">
        <v>218969</v>
      </c>
      <c r="G42" s="19">
        <v>89174</v>
      </c>
      <c r="H42" s="24" t="s">
        <v>524</v>
      </c>
      <c r="I42" s="24" t="s">
        <v>561</v>
      </c>
      <c r="J42" s="24" t="s">
        <v>609</v>
      </c>
    </row>
    <row r="43" spans="2:10" x14ac:dyDescent="0.2">
      <c r="B43" s="18">
        <v>2009</v>
      </c>
      <c r="C43" s="19">
        <v>604263</v>
      </c>
      <c r="D43" s="19">
        <v>129209</v>
      </c>
      <c r="E43" s="19">
        <v>160244</v>
      </c>
      <c r="F43" s="19">
        <v>222635</v>
      </c>
      <c r="G43" s="19">
        <v>92175</v>
      </c>
      <c r="H43" s="24" t="s">
        <v>525</v>
      </c>
      <c r="I43" s="24" t="s">
        <v>562</v>
      </c>
      <c r="J43" s="24" t="s">
        <v>609</v>
      </c>
    </row>
    <row r="44" spans="2:10" x14ac:dyDescent="0.2">
      <c r="B44" s="18">
        <v>2010</v>
      </c>
      <c r="C44" s="19">
        <v>612611</v>
      </c>
      <c r="D44" s="19">
        <v>129307</v>
      </c>
      <c r="E44" s="19">
        <v>161877</v>
      </c>
      <c r="F44" s="19">
        <v>226154</v>
      </c>
      <c r="G44" s="19">
        <v>95273</v>
      </c>
      <c r="H44" s="24" t="s">
        <v>526</v>
      </c>
      <c r="I44" s="24" t="s">
        <v>563</v>
      </c>
      <c r="J44" s="24" t="s">
        <v>608</v>
      </c>
    </row>
    <row r="45" spans="2:10" x14ac:dyDescent="0.2">
      <c r="B45" s="18">
        <v>2011</v>
      </c>
      <c r="C45" s="19">
        <v>621398</v>
      </c>
      <c r="D45" s="19">
        <v>129299</v>
      </c>
      <c r="E45" s="19">
        <v>164167</v>
      </c>
      <c r="F45" s="19">
        <v>229350</v>
      </c>
      <c r="G45" s="19">
        <v>98582</v>
      </c>
      <c r="H45" s="24" t="s">
        <v>527</v>
      </c>
      <c r="I45" s="24" t="s">
        <v>564</v>
      </c>
      <c r="J45" s="24" t="s">
        <v>608</v>
      </c>
    </row>
    <row r="46" spans="2:10" x14ac:dyDescent="0.2">
      <c r="B46" s="18">
        <v>2012</v>
      </c>
      <c r="C46" s="19">
        <v>627893</v>
      </c>
      <c r="D46" s="19">
        <v>129835</v>
      </c>
      <c r="E46" s="19">
        <v>165693</v>
      </c>
      <c r="F46" s="19">
        <v>231028</v>
      </c>
      <c r="G46" s="19">
        <v>101337</v>
      </c>
      <c r="H46" s="24" t="s">
        <v>528</v>
      </c>
      <c r="I46" s="24" t="s">
        <v>565</v>
      </c>
      <c r="J46" s="24" t="s">
        <v>606</v>
      </c>
    </row>
    <row r="47" spans="2:10" x14ac:dyDescent="0.2">
      <c r="B47" s="18">
        <v>2013</v>
      </c>
      <c r="C47" s="19">
        <v>635797</v>
      </c>
      <c r="D47" s="19">
        <v>130529</v>
      </c>
      <c r="E47" s="19">
        <v>167898</v>
      </c>
      <c r="F47" s="19">
        <v>232949</v>
      </c>
      <c r="G47" s="19">
        <v>104421</v>
      </c>
      <c r="H47" s="24" t="s">
        <v>529</v>
      </c>
      <c r="I47" s="24" t="s">
        <v>566</v>
      </c>
      <c r="J47" s="24" t="s">
        <v>605</v>
      </c>
    </row>
    <row r="48" spans="2:10" x14ac:dyDescent="0.2">
      <c r="B48" s="18">
        <v>2014</v>
      </c>
      <c r="C48" s="19">
        <v>644830</v>
      </c>
      <c r="D48" s="19">
        <v>131811</v>
      </c>
      <c r="E48" s="19">
        <v>170112</v>
      </c>
      <c r="F48" s="19">
        <v>235484</v>
      </c>
      <c r="G48" s="19">
        <v>107423</v>
      </c>
      <c r="H48" s="24" t="s">
        <v>530</v>
      </c>
      <c r="I48" s="24" t="s">
        <v>567</v>
      </c>
      <c r="J48" s="24" t="s">
        <v>494</v>
      </c>
    </row>
    <row r="49" spans="2:10" x14ac:dyDescent="0.2">
      <c r="B49" s="18">
        <v>2015</v>
      </c>
      <c r="C49" s="19">
        <v>653317</v>
      </c>
      <c r="D49" s="19">
        <v>133133</v>
      </c>
      <c r="E49" s="19">
        <v>172327</v>
      </c>
      <c r="F49" s="19">
        <v>237505</v>
      </c>
      <c r="G49" s="19">
        <v>110352</v>
      </c>
      <c r="H49" s="24" t="s">
        <v>530</v>
      </c>
      <c r="I49" s="24" t="s">
        <v>568</v>
      </c>
      <c r="J49" s="24" t="s">
        <v>599</v>
      </c>
    </row>
    <row r="50" spans="2:10" x14ac:dyDescent="0.2">
      <c r="B50" s="18">
        <v>2016</v>
      </c>
      <c r="C50" s="19">
        <v>662224</v>
      </c>
      <c r="D50" s="19">
        <v>134523</v>
      </c>
      <c r="E50" s="19">
        <v>174655</v>
      </c>
      <c r="F50" s="19">
        <v>239851</v>
      </c>
      <c r="G50" s="19">
        <v>113195</v>
      </c>
      <c r="H50" s="24" t="s">
        <v>530</v>
      </c>
      <c r="I50" s="24" t="s">
        <v>569</v>
      </c>
      <c r="J50" s="24" t="s">
        <v>493</v>
      </c>
    </row>
    <row r="51" spans="2:10" x14ac:dyDescent="0.2">
      <c r="B51" s="18">
        <v>2017</v>
      </c>
      <c r="C51" s="19">
        <v>670050</v>
      </c>
      <c r="D51" s="19">
        <v>135674</v>
      </c>
      <c r="E51" s="19">
        <v>176403</v>
      </c>
      <c r="F51" s="19">
        <v>241511</v>
      </c>
      <c r="G51" s="19">
        <v>116462</v>
      </c>
      <c r="H51" s="24" t="s">
        <v>530</v>
      </c>
      <c r="I51" s="24" t="s">
        <v>570</v>
      </c>
      <c r="J51" s="24" t="s">
        <v>603</v>
      </c>
    </row>
    <row r="52" spans="2:10" x14ac:dyDescent="0.2">
      <c r="B52" s="18">
        <v>2018</v>
      </c>
      <c r="C52" s="19">
        <v>677387</v>
      </c>
      <c r="D52" s="19">
        <v>137044</v>
      </c>
      <c r="E52" s="19">
        <v>177344</v>
      </c>
      <c r="F52" s="19">
        <v>243269</v>
      </c>
      <c r="G52" s="19">
        <v>119730</v>
      </c>
      <c r="H52" s="24" t="s">
        <v>529</v>
      </c>
      <c r="I52" s="24" t="s">
        <v>571</v>
      </c>
      <c r="J52" s="24" t="s">
        <v>610</v>
      </c>
    </row>
    <row r="53" spans="2:10" x14ac:dyDescent="0.2">
      <c r="B53" s="18">
        <v>2019</v>
      </c>
      <c r="C53" s="19">
        <v>685424</v>
      </c>
      <c r="D53" s="19">
        <v>138651</v>
      </c>
      <c r="E53" s="19">
        <v>178425</v>
      </c>
      <c r="F53" s="19">
        <v>245274</v>
      </c>
      <c r="G53" s="19">
        <v>123074</v>
      </c>
      <c r="H53" s="24" t="s">
        <v>528</v>
      </c>
      <c r="I53" s="24" t="s">
        <v>572</v>
      </c>
      <c r="J53" s="24" t="s">
        <v>611</v>
      </c>
    </row>
    <row r="54" spans="2:10" x14ac:dyDescent="0.2">
      <c r="B54" s="18">
        <v>2020</v>
      </c>
      <c r="C54" s="19">
        <v>694060</v>
      </c>
      <c r="D54" s="19">
        <v>140398</v>
      </c>
      <c r="E54" s="19">
        <v>179672</v>
      </c>
      <c r="F54" s="19">
        <v>247743</v>
      </c>
      <c r="G54" s="19">
        <v>126247</v>
      </c>
      <c r="H54" s="24" t="s">
        <v>527</v>
      </c>
      <c r="I54" s="24" t="s">
        <v>573</v>
      </c>
      <c r="J54" s="24" t="s">
        <v>592</v>
      </c>
    </row>
    <row r="55" spans="2:10" x14ac:dyDescent="0.2">
      <c r="B55" s="18">
        <v>2021</v>
      </c>
      <c r="C55" s="19">
        <v>703186</v>
      </c>
      <c r="D55" s="19">
        <v>142924</v>
      </c>
      <c r="E55" s="19">
        <v>180300</v>
      </c>
      <c r="F55" s="19">
        <v>250374</v>
      </c>
      <c r="G55" s="19">
        <v>129588</v>
      </c>
      <c r="H55" s="24" t="s">
        <v>531</v>
      </c>
      <c r="I55" s="24" t="s">
        <v>574</v>
      </c>
      <c r="J55" s="24" t="s">
        <v>612</v>
      </c>
    </row>
    <row r="56" spans="2:10" x14ac:dyDescent="0.2">
      <c r="B56" s="18">
        <v>2022</v>
      </c>
      <c r="C56" s="19">
        <v>713117</v>
      </c>
      <c r="D56" s="19">
        <v>145105</v>
      </c>
      <c r="E56" s="19">
        <v>181678</v>
      </c>
      <c r="F56" s="19">
        <v>253172</v>
      </c>
      <c r="G56" s="19">
        <v>133162</v>
      </c>
      <c r="H56" s="24" t="s">
        <v>532</v>
      </c>
      <c r="I56" s="24" t="s">
        <v>575</v>
      </c>
      <c r="J56" s="24" t="s">
        <v>613</v>
      </c>
    </row>
    <row r="57" spans="2:10" x14ac:dyDescent="0.2">
      <c r="B57" s="18">
        <v>2023</v>
      </c>
      <c r="C57" s="19">
        <v>727235</v>
      </c>
      <c r="D57" s="19">
        <v>148499</v>
      </c>
      <c r="E57" s="19">
        <v>184676</v>
      </c>
      <c r="F57" s="19">
        <v>257023</v>
      </c>
      <c r="G57" s="19">
        <v>137037</v>
      </c>
      <c r="H57" s="24" t="s">
        <v>533</v>
      </c>
      <c r="I57" s="24" t="s">
        <v>576</v>
      </c>
      <c r="J57" s="24" t="s">
        <v>614</v>
      </c>
    </row>
    <row r="58" spans="2:10" x14ac:dyDescent="0.2">
      <c r="B58" s="18">
        <v>2024</v>
      </c>
      <c r="C58" s="19">
        <v>735536</v>
      </c>
      <c r="D58" s="19">
        <v>149347</v>
      </c>
      <c r="E58" s="19">
        <v>185919</v>
      </c>
      <c r="F58" s="19">
        <v>259429</v>
      </c>
      <c r="G58" s="19">
        <v>140841</v>
      </c>
      <c r="H58" s="24" t="s">
        <v>534</v>
      </c>
      <c r="I58" s="24" t="s">
        <v>577</v>
      </c>
      <c r="J58" s="24" t="s">
        <v>615</v>
      </c>
    </row>
    <row r="59" spans="2:10" x14ac:dyDescent="0.2">
      <c r="B59" s="20">
        <v>2025</v>
      </c>
      <c r="C59" s="21">
        <v>743643</v>
      </c>
      <c r="D59" s="21">
        <v>150068</v>
      </c>
      <c r="E59" s="21">
        <v>187315</v>
      </c>
      <c r="F59" s="21">
        <v>261233</v>
      </c>
      <c r="G59" s="21">
        <v>145027</v>
      </c>
      <c r="H59" s="28" t="s">
        <v>534</v>
      </c>
      <c r="I59" s="28" t="s">
        <v>578</v>
      </c>
      <c r="J59" s="28" t="s">
        <v>616</v>
      </c>
    </row>
    <row r="61" spans="2:10" ht="12.75" customHeight="1" x14ac:dyDescent="0.2">
      <c r="B61" s="37" t="s">
        <v>617</v>
      </c>
      <c r="C61" s="38"/>
      <c r="D61" s="38"/>
      <c r="E61" s="38"/>
      <c r="F61" s="38"/>
      <c r="G61" s="38"/>
      <c r="H61" s="38"/>
      <c r="I61" s="38"/>
      <c r="J61" s="38"/>
    </row>
    <row r="62" spans="2:10" ht="12.75" customHeight="1" x14ac:dyDescent="0.2">
      <c r="B62" s="37" t="s">
        <v>618</v>
      </c>
      <c r="C62" s="38"/>
      <c r="D62" s="38"/>
      <c r="E62" s="38"/>
      <c r="F62" s="38"/>
      <c r="G62" s="38"/>
      <c r="H62" s="38"/>
      <c r="I62" s="38"/>
      <c r="J62" s="38"/>
    </row>
    <row r="63" spans="2:10" x14ac:dyDescent="0.2">
      <c r="B63" s="37" t="s">
        <v>619</v>
      </c>
      <c r="C63" s="38"/>
      <c r="D63" s="38"/>
      <c r="E63" s="38"/>
      <c r="F63" s="38"/>
      <c r="G63" s="38"/>
      <c r="H63" s="38"/>
      <c r="I63" s="38"/>
      <c r="J63" s="38"/>
    </row>
  </sheetData>
  <mergeCells count="9">
    <mergeCell ref="J4:J5"/>
    <mergeCell ref="B61:J61"/>
    <mergeCell ref="B62:J62"/>
    <mergeCell ref="B63:J63"/>
    <mergeCell ref="B4:B5"/>
    <mergeCell ref="C4:C5"/>
    <mergeCell ref="D4:G4"/>
    <mergeCell ref="H4:H5"/>
    <mergeCell ref="I4:I5"/>
  </mergeCells>
  <pageMargins left="0.7" right="0.7" top="0.75" bottom="0.75" header="0.3" footer="0.3"/>
  <pageSetup paperSize="9" scale="50" fitToWidth="0" fitToHeight="0" orientation="landscape" horizontalDpi="300"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A05388"/>
  </sheetPr>
  <dimension ref="B1:V33"/>
  <sheetViews>
    <sheetView showGridLines="0" workbookViewId="0"/>
  </sheetViews>
  <sheetFormatPr baseColWidth="10" defaultRowHeight="12.75" x14ac:dyDescent="0.2"/>
  <cols>
    <col min="1" max="1" width="2.5703125" customWidth="1"/>
    <col min="2" max="2" width="20.7109375" customWidth="1"/>
    <col min="3" max="22" width="10.7109375" customWidth="1"/>
  </cols>
  <sheetData>
    <row r="1" spans="2:22" ht="18" x14ac:dyDescent="0.25">
      <c r="B1" s="3" t="s">
        <v>30</v>
      </c>
    </row>
    <row r="4" spans="2:22" x14ac:dyDescent="0.2">
      <c r="B4" s="39" t="s">
        <v>620</v>
      </c>
      <c r="C4" s="36" t="s">
        <v>621</v>
      </c>
      <c r="D4" s="36" t="s">
        <v>622</v>
      </c>
      <c r="E4" s="36" t="s">
        <v>622</v>
      </c>
      <c r="F4" s="36" t="s">
        <v>622</v>
      </c>
      <c r="G4" s="36" t="s">
        <v>622</v>
      </c>
      <c r="H4" s="36" t="s">
        <v>622</v>
      </c>
      <c r="I4" s="36" t="s">
        <v>622</v>
      </c>
      <c r="J4" s="36" t="s">
        <v>622</v>
      </c>
      <c r="K4" s="36" t="s">
        <v>622</v>
      </c>
      <c r="L4" s="36" t="s">
        <v>622</v>
      </c>
      <c r="M4" s="36" t="s">
        <v>622</v>
      </c>
      <c r="N4" s="36" t="s">
        <v>622</v>
      </c>
      <c r="O4" s="36" t="s">
        <v>622</v>
      </c>
      <c r="P4" s="36" t="s">
        <v>622</v>
      </c>
      <c r="Q4" s="36" t="s">
        <v>622</v>
      </c>
      <c r="R4" s="36" t="s">
        <v>622</v>
      </c>
      <c r="S4" s="36" t="s">
        <v>622</v>
      </c>
      <c r="T4" s="36" t="s">
        <v>622</v>
      </c>
      <c r="U4" s="36" t="s">
        <v>622</v>
      </c>
      <c r="V4" s="36" t="s">
        <v>622</v>
      </c>
    </row>
    <row r="5" spans="2:22" x14ac:dyDescent="0.2">
      <c r="B5" s="39" t="s">
        <v>620</v>
      </c>
      <c r="C5" s="36" t="s">
        <v>621</v>
      </c>
      <c r="D5" s="17" t="s">
        <v>470</v>
      </c>
      <c r="E5" s="17" t="s">
        <v>471</v>
      </c>
      <c r="F5" s="17" t="s">
        <v>472</v>
      </c>
      <c r="G5" s="17" t="s">
        <v>473</v>
      </c>
      <c r="H5" s="17" t="s">
        <v>474</v>
      </c>
      <c r="I5" s="17" t="s">
        <v>475</v>
      </c>
      <c r="J5" s="17" t="s">
        <v>476</v>
      </c>
      <c r="K5" s="17" t="s">
        <v>477</v>
      </c>
      <c r="L5" s="17" t="s">
        <v>478</v>
      </c>
      <c r="M5" s="17" t="s">
        <v>479</v>
      </c>
      <c r="N5" s="17" t="s">
        <v>480</v>
      </c>
      <c r="O5" s="17" t="s">
        <v>481</v>
      </c>
      <c r="P5" s="17" t="s">
        <v>482</v>
      </c>
      <c r="Q5" s="17" t="s">
        <v>483</v>
      </c>
      <c r="R5" s="17" t="s">
        <v>484</v>
      </c>
      <c r="S5" s="17" t="s">
        <v>485</v>
      </c>
      <c r="T5" s="17" t="s">
        <v>486</v>
      </c>
      <c r="U5" s="17" t="s">
        <v>487</v>
      </c>
      <c r="V5" s="17" t="s">
        <v>488</v>
      </c>
    </row>
    <row r="6" spans="2:22" x14ac:dyDescent="0.2">
      <c r="B6" s="41" t="s">
        <v>43</v>
      </c>
      <c r="C6" s="42"/>
      <c r="D6" s="42"/>
      <c r="E6" s="42"/>
      <c r="F6" s="42"/>
      <c r="G6" s="42"/>
      <c r="H6" s="42"/>
      <c r="I6" s="42"/>
      <c r="J6" s="42"/>
      <c r="K6" s="42"/>
      <c r="L6" s="42"/>
      <c r="M6" s="42"/>
      <c r="N6" s="42"/>
      <c r="O6" s="42"/>
      <c r="P6" s="42"/>
      <c r="Q6" s="42"/>
      <c r="R6" s="42"/>
      <c r="S6" s="42"/>
      <c r="T6" s="42"/>
      <c r="U6" s="42"/>
      <c r="V6" s="42"/>
    </row>
    <row r="7" spans="2:22" x14ac:dyDescent="0.2">
      <c r="B7" s="23" t="s">
        <v>46</v>
      </c>
      <c r="C7" s="19">
        <v>743643</v>
      </c>
      <c r="D7" s="19">
        <v>35017</v>
      </c>
      <c r="E7" s="19">
        <v>38990</v>
      </c>
      <c r="F7" s="19">
        <v>38586</v>
      </c>
      <c r="G7" s="19">
        <v>37475</v>
      </c>
      <c r="H7" s="19">
        <v>37126</v>
      </c>
      <c r="I7" s="19">
        <v>44300</v>
      </c>
      <c r="J7" s="19">
        <v>50778</v>
      </c>
      <c r="K7" s="19">
        <v>55111</v>
      </c>
      <c r="L7" s="19">
        <v>55067</v>
      </c>
      <c r="M7" s="19">
        <v>50910</v>
      </c>
      <c r="N7" s="19">
        <v>49317</v>
      </c>
      <c r="O7" s="19">
        <v>53988</v>
      </c>
      <c r="P7" s="19">
        <v>51951</v>
      </c>
      <c r="Q7" s="19">
        <v>41970</v>
      </c>
      <c r="R7" s="19">
        <v>34269</v>
      </c>
      <c r="S7" s="19">
        <v>28766</v>
      </c>
      <c r="T7" s="19">
        <v>21642</v>
      </c>
      <c r="U7" s="19">
        <v>11859</v>
      </c>
      <c r="V7" s="19">
        <v>6521</v>
      </c>
    </row>
    <row r="8" spans="2:22" x14ac:dyDescent="0.2">
      <c r="B8" s="23" t="s">
        <v>47</v>
      </c>
      <c r="C8" s="19">
        <v>375163</v>
      </c>
      <c r="D8" s="19">
        <v>17996</v>
      </c>
      <c r="E8" s="19">
        <v>20121</v>
      </c>
      <c r="F8" s="19">
        <v>20029</v>
      </c>
      <c r="G8" s="19">
        <v>19524</v>
      </c>
      <c r="H8" s="19">
        <v>19508</v>
      </c>
      <c r="I8" s="19">
        <v>23121</v>
      </c>
      <c r="J8" s="19">
        <v>25965</v>
      </c>
      <c r="K8" s="19">
        <v>28313</v>
      </c>
      <c r="L8" s="19">
        <v>28149</v>
      </c>
      <c r="M8" s="19">
        <v>26062</v>
      </c>
      <c r="N8" s="19">
        <v>25085</v>
      </c>
      <c r="O8" s="19">
        <v>27337</v>
      </c>
      <c r="P8" s="19">
        <v>26275</v>
      </c>
      <c r="Q8" s="19">
        <v>20489</v>
      </c>
      <c r="R8" s="19">
        <v>16441</v>
      </c>
      <c r="S8" s="19">
        <v>13675</v>
      </c>
      <c r="T8" s="19">
        <v>9920</v>
      </c>
      <c r="U8" s="19">
        <v>4931</v>
      </c>
      <c r="V8" s="19">
        <v>2222</v>
      </c>
    </row>
    <row r="9" spans="2:22" x14ac:dyDescent="0.2">
      <c r="B9" s="23" t="s">
        <v>48</v>
      </c>
      <c r="C9" s="19">
        <v>368480</v>
      </c>
      <c r="D9" s="19">
        <v>17021</v>
      </c>
      <c r="E9" s="19">
        <v>18869</v>
      </c>
      <c r="F9" s="19">
        <v>18557</v>
      </c>
      <c r="G9" s="19">
        <v>17951</v>
      </c>
      <c r="H9" s="19">
        <v>17618</v>
      </c>
      <c r="I9" s="19">
        <v>21179</v>
      </c>
      <c r="J9" s="19">
        <v>24813</v>
      </c>
      <c r="K9" s="19">
        <v>26798</v>
      </c>
      <c r="L9" s="19">
        <v>26918</v>
      </c>
      <c r="M9" s="19">
        <v>24848</v>
      </c>
      <c r="N9" s="19">
        <v>24232</v>
      </c>
      <c r="O9" s="19">
        <v>26651</v>
      </c>
      <c r="P9" s="19">
        <v>25676</v>
      </c>
      <c r="Q9" s="19">
        <v>21481</v>
      </c>
      <c r="R9" s="19">
        <v>17828</v>
      </c>
      <c r="S9" s="19">
        <v>15091</v>
      </c>
      <c r="T9" s="19">
        <v>11722</v>
      </c>
      <c r="U9" s="19">
        <v>6928</v>
      </c>
      <c r="V9" s="19">
        <v>4299</v>
      </c>
    </row>
    <row r="10" spans="2:22" x14ac:dyDescent="0.2">
      <c r="B10" s="41" t="s">
        <v>44</v>
      </c>
      <c r="C10" s="42"/>
      <c r="D10" s="42"/>
      <c r="E10" s="42"/>
      <c r="F10" s="42"/>
      <c r="G10" s="42"/>
      <c r="H10" s="42"/>
      <c r="I10" s="42"/>
      <c r="J10" s="42"/>
      <c r="K10" s="42"/>
      <c r="L10" s="42"/>
      <c r="M10" s="42"/>
      <c r="N10" s="42"/>
      <c r="O10" s="42"/>
      <c r="P10" s="42"/>
      <c r="Q10" s="42"/>
      <c r="R10" s="42"/>
      <c r="S10" s="42"/>
      <c r="T10" s="42"/>
      <c r="U10" s="42"/>
      <c r="V10" s="42"/>
    </row>
    <row r="11" spans="2:22" x14ac:dyDescent="0.2">
      <c r="B11" s="23" t="s">
        <v>46</v>
      </c>
      <c r="C11" s="19">
        <v>534379</v>
      </c>
      <c r="D11" s="19">
        <v>24654</v>
      </c>
      <c r="E11" s="19">
        <v>27425</v>
      </c>
      <c r="F11" s="19">
        <v>27909</v>
      </c>
      <c r="G11" s="19">
        <v>27620</v>
      </c>
      <c r="H11" s="19">
        <v>26697</v>
      </c>
      <c r="I11" s="19">
        <v>28477</v>
      </c>
      <c r="J11" s="19">
        <v>30828</v>
      </c>
      <c r="K11" s="19">
        <v>33076</v>
      </c>
      <c r="L11" s="19">
        <v>33552</v>
      </c>
      <c r="M11" s="19">
        <v>32125</v>
      </c>
      <c r="N11" s="19">
        <v>33402</v>
      </c>
      <c r="O11" s="19">
        <v>40370</v>
      </c>
      <c r="P11" s="19">
        <v>41348</v>
      </c>
      <c r="Q11" s="19">
        <v>35460</v>
      </c>
      <c r="R11" s="19">
        <v>29940</v>
      </c>
      <c r="S11" s="19">
        <v>25547</v>
      </c>
      <c r="T11" s="19">
        <v>19480</v>
      </c>
      <c r="U11" s="19">
        <v>10418</v>
      </c>
      <c r="V11" s="19">
        <v>6051</v>
      </c>
    </row>
    <row r="12" spans="2:22" x14ac:dyDescent="0.2">
      <c r="B12" s="23" t="s">
        <v>47</v>
      </c>
      <c r="C12" s="19">
        <v>262876</v>
      </c>
      <c r="D12" s="19">
        <v>12617</v>
      </c>
      <c r="E12" s="19">
        <v>14123</v>
      </c>
      <c r="F12" s="19">
        <v>14443</v>
      </c>
      <c r="G12" s="19">
        <v>14124</v>
      </c>
      <c r="H12" s="19">
        <v>13780</v>
      </c>
      <c r="I12" s="19">
        <v>14501</v>
      </c>
      <c r="J12" s="19">
        <v>15375</v>
      </c>
      <c r="K12" s="19">
        <v>16460</v>
      </c>
      <c r="L12" s="19">
        <v>16630</v>
      </c>
      <c r="M12" s="19">
        <v>15830</v>
      </c>
      <c r="N12" s="19">
        <v>16503</v>
      </c>
      <c r="O12" s="19">
        <v>19766</v>
      </c>
      <c r="P12" s="19">
        <v>20313</v>
      </c>
      <c r="Q12" s="19">
        <v>17037</v>
      </c>
      <c r="R12" s="19">
        <v>14291</v>
      </c>
      <c r="S12" s="19">
        <v>12041</v>
      </c>
      <c r="T12" s="19">
        <v>8791</v>
      </c>
      <c r="U12" s="19">
        <v>4221</v>
      </c>
      <c r="V12" s="19">
        <v>2030</v>
      </c>
    </row>
    <row r="13" spans="2:22" x14ac:dyDescent="0.2">
      <c r="B13" s="23" t="s">
        <v>48</v>
      </c>
      <c r="C13" s="19">
        <v>271503</v>
      </c>
      <c r="D13" s="19">
        <v>12037</v>
      </c>
      <c r="E13" s="19">
        <v>13302</v>
      </c>
      <c r="F13" s="19">
        <v>13466</v>
      </c>
      <c r="G13" s="19">
        <v>13496</v>
      </c>
      <c r="H13" s="19">
        <v>12917</v>
      </c>
      <c r="I13" s="19">
        <v>13976</v>
      </c>
      <c r="J13" s="19">
        <v>15453</v>
      </c>
      <c r="K13" s="19">
        <v>16616</v>
      </c>
      <c r="L13" s="19">
        <v>16922</v>
      </c>
      <c r="M13" s="19">
        <v>16295</v>
      </c>
      <c r="N13" s="19">
        <v>16899</v>
      </c>
      <c r="O13" s="19">
        <v>20604</v>
      </c>
      <c r="P13" s="19">
        <v>21035</v>
      </c>
      <c r="Q13" s="19">
        <v>18423</v>
      </c>
      <c r="R13" s="19">
        <v>15649</v>
      </c>
      <c r="S13" s="19">
        <v>13506</v>
      </c>
      <c r="T13" s="19">
        <v>10689</v>
      </c>
      <c r="U13" s="19">
        <v>6197</v>
      </c>
      <c r="V13" s="19">
        <v>4021</v>
      </c>
    </row>
    <row r="14" spans="2:22" x14ac:dyDescent="0.2">
      <c r="B14" s="41" t="s">
        <v>45</v>
      </c>
      <c r="C14" s="42"/>
      <c r="D14" s="42"/>
      <c r="E14" s="42"/>
      <c r="F14" s="42"/>
      <c r="G14" s="42"/>
      <c r="H14" s="42"/>
      <c r="I14" s="42"/>
      <c r="J14" s="42"/>
      <c r="K14" s="42"/>
      <c r="L14" s="42"/>
      <c r="M14" s="42"/>
      <c r="N14" s="42"/>
      <c r="O14" s="42"/>
      <c r="P14" s="42"/>
      <c r="Q14" s="42"/>
      <c r="R14" s="42"/>
      <c r="S14" s="42"/>
      <c r="T14" s="42"/>
      <c r="U14" s="42"/>
      <c r="V14" s="42"/>
    </row>
    <row r="15" spans="2:22" x14ac:dyDescent="0.2">
      <c r="B15" s="23" t="s">
        <v>46</v>
      </c>
      <c r="C15" s="19">
        <v>209264</v>
      </c>
      <c r="D15" s="19">
        <v>10363</v>
      </c>
      <c r="E15" s="19">
        <v>11565</v>
      </c>
      <c r="F15" s="19">
        <v>10677</v>
      </c>
      <c r="G15" s="19">
        <v>9855</v>
      </c>
      <c r="H15" s="19">
        <v>10429</v>
      </c>
      <c r="I15" s="19">
        <v>15823</v>
      </c>
      <c r="J15" s="19">
        <v>19950</v>
      </c>
      <c r="K15" s="19">
        <v>22035</v>
      </c>
      <c r="L15" s="19">
        <v>21515</v>
      </c>
      <c r="M15" s="19">
        <v>18785</v>
      </c>
      <c r="N15" s="19">
        <v>15915</v>
      </c>
      <c r="O15" s="19">
        <v>13618</v>
      </c>
      <c r="P15" s="19">
        <v>10603</v>
      </c>
      <c r="Q15" s="19">
        <v>6510</v>
      </c>
      <c r="R15" s="19">
        <v>4329</v>
      </c>
      <c r="S15" s="19">
        <v>3219</v>
      </c>
      <c r="T15" s="19">
        <v>2162</v>
      </c>
      <c r="U15" s="19">
        <v>1441</v>
      </c>
      <c r="V15" s="19">
        <v>470</v>
      </c>
    </row>
    <row r="16" spans="2:22" x14ac:dyDescent="0.2">
      <c r="B16" s="23" t="s">
        <v>47</v>
      </c>
      <c r="C16" s="19">
        <v>112287</v>
      </c>
      <c r="D16" s="19">
        <v>5379</v>
      </c>
      <c r="E16" s="19">
        <v>5998</v>
      </c>
      <c r="F16" s="19">
        <v>5586</v>
      </c>
      <c r="G16" s="19">
        <v>5400</v>
      </c>
      <c r="H16" s="19">
        <v>5728</v>
      </c>
      <c r="I16" s="19">
        <v>8620</v>
      </c>
      <c r="J16" s="19">
        <v>10590</v>
      </c>
      <c r="K16" s="19">
        <v>11853</v>
      </c>
      <c r="L16" s="19">
        <v>11519</v>
      </c>
      <c r="M16" s="19">
        <v>10232</v>
      </c>
      <c r="N16" s="19">
        <v>8582</v>
      </c>
      <c r="O16" s="19">
        <v>7571</v>
      </c>
      <c r="P16" s="19">
        <v>5962</v>
      </c>
      <c r="Q16" s="19">
        <v>3452</v>
      </c>
      <c r="R16" s="19">
        <v>2150</v>
      </c>
      <c r="S16" s="19">
        <v>1634</v>
      </c>
      <c r="T16" s="19">
        <v>1129</v>
      </c>
      <c r="U16" s="19">
        <v>710</v>
      </c>
      <c r="V16" s="19">
        <v>192</v>
      </c>
    </row>
    <row r="17" spans="2:22" x14ac:dyDescent="0.2">
      <c r="B17" s="29" t="s">
        <v>48</v>
      </c>
      <c r="C17" s="21">
        <v>96977</v>
      </c>
      <c r="D17" s="21">
        <v>4984</v>
      </c>
      <c r="E17" s="21">
        <v>5567</v>
      </c>
      <c r="F17" s="21">
        <v>5091</v>
      </c>
      <c r="G17" s="21">
        <v>4455</v>
      </c>
      <c r="H17" s="21">
        <v>4701</v>
      </c>
      <c r="I17" s="21">
        <v>7203</v>
      </c>
      <c r="J17" s="21">
        <v>9360</v>
      </c>
      <c r="K17" s="21">
        <v>10182</v>
      </c>
      <c r="L17" s="21">
        <v>9996</v>
      </c>
      <c r="M17" s="21">
        <v>8553</v>
      </c>
      <c r="N17" s="21">
        <v>7333</v>
      </c>
      <c r="O17" s="21">
        <v>6047</v>
      </c>
      <c r="P17" s="21">
        <v>4641</v>
      </c>
      <c r="Q17" s="21">
        <v>3058</v>
      </c>
      <c r="R17" s="21">
        <v>2179</v>
      </c>
      <c r="S17" s="21">
        <v>1585</v>
      </c>
      <c r="T17" s="21">
        <v>1033</v>
      </c>
      <c r="U17" s="21">
        <v>731</v>
      </c>
      <c r="V17" s="21">
        <v>278</v>
      </c>
    </row>
    <row r="20" spans="2:22" x14ac:dyDescent="0.2">
      <c r="B20" s="39" t="s">
        <v>620</v>
      </c>
      <c r="C20" s="36" t="s">
        <v>623</v>
      </c>
      <c r="D20" s="36" t="s">
        <v>624</v>
      </c>
      <c r="E20" s="36" t="s">
        <v>624</v>
      </c>
      <c r="F20" s="36" t="s">
        <v>624</v>
      </c>
      <c r="G20" s="36" t="s">
        <v>624</v>
      </c>
      <c r="H20" s="36" t="s">
        <v>624</v>
      </c>
      <c r="I20" s="36" t="s">
        <v>624</v>
      </c>
      <c r="J20" s="36" t="s">
        <v>624</v>
      </c>
      <c r="K20" s="36" t="s">
        <v>624</v>
      </c>
      <c r="L20" s="36" t="s">
        <v>624</v>
      </c>
      <c r="M20" s="36" t="s">
        <v>624</v>
      </c>
      <c r="N20" s="36" t="s">
        <v>624</v>
      </c>
      <c r="O20" s="36" t="s">
        <v>624</v>
      </c>
      <c r="P20" s="36" t="s">
        <v>624</v>
      </c>
      <c r="Q20" s="36" t="s">
        <v>624</v>
      </c>
      <c r="R20" s="36" t="s">
        <v>624</v>
      </c>
      <c r="S20" s="36" t="s">
        <v>624</v>
      </c>
      <c r="T20" s="36" t="s">
        <v>624</v>
      </c>
      <c r="U20" s="36" t="s">
        <v>624</v>
      </c>
      <c r="V20" s="36" t="s">
        <v>624</v>
      </c>
    </row>
    <row r="21" spans="2:22" x14ac:dyDescent="0.2">
      <c r="B21" s="39" t="s">
        <v>620</v>
      </c>
      <c r="C21" s="36" t="s">
        <v>623</v>
      </c>
      <c r="D21" s="17" t="s">
        <v>470</v>
      </c>
      <c r="E21" s="17" t="s">
        <v>471</v>
      </c>
      <c r="F21" s="17" t="s">
        <v>472</v>
      </c>
      <c r="G21" s="17" t="s">
        <v>473</v>
      </c>
      <c r="H21" s="17" t="s">
        <v>474</v>
      </c>
      <c r="I21" s="17" t="s">
        <v>475</v>
      </c>
      <c r="J21" s="17" t="s">
        <v>476</v>
      </c>
      <c r="K21" s="17" t="s">
        <v>477</v>
      </c>
      <c r="L21" s="17" t="s">
        <v>478</v>
      </c>
      <c r="M21" s="17" t="s">
        <v>479</v>
      </c>
      <c r="N21" s="17" t="s">
        <v>480</v>
      </c>
      <c r="O21" s="17" t="s">
        <v>481</v>
      </c>
      <c r="P21" s="17" t="s">
        <v>482</v>
      </c>
      <c r="Q21" s="17" t="s">
        <v>483</v>
      </c>
      <c r="R21" s="17" t="s">
        <v>484</v>
      </c>
      <c r="S21" s="17" t="s">
        <v>485</v>
      </c>
      <c r="T21" s="17" t="s">
        <v>486</v>
      </c>
      <c r="U21" s="17" t="s">
        <v>487</v>
      </c>
      <c r="V21" s="17" t="s">
        <v>488</v>
      </c>
    </row>
    <row r="22" spans="2:22" x14ac:dyDescent="0.2">
      <c r="B22" s="41" t="s">
        <v>43</v>
      </c>
      <c r="C22" s="43"/>
      <c r="D22" s="43"/>
      <c r="E22" s="43"/>
      <c r="F22" s="43"/>
      <c r="G22" s="43"/>
      <c r="H22" s="43"/>
      <c r="I22" s="43"/>
      <c r="J22" s="43"/>
      <c r="K22" s="43"/>
      <c r="L22" s="43"/>
      <c r="M22" s="43"/>
      <c r="N22" s="43"/>
      <c r="O22" s="43"/>
      <c r="P22" s="43"/>
      <c r="Q22" s="43"/>
      <c r="R22" s="43"/>
      <c r="S22" s="43"/>
      <c r="T22" s="43"/>
      <c r="U22" s="43"/>
      <c r="V22" s="43"/>
    </row>
    <row r="23" spans="2:22" x14ac:dyDescent="0.2">
      <c r="B23" s="23" t="s">
        <v>46</v>
      </c>
      <c r="C23" s="24" t="s">
        <v>625</v>
      </c>
      <c r="D23" s="24" t="s">
        <v>626</v>
      </c>
      <c r="E23" s="24" t="s">
        <v>629</v>
      </c>
      <c r="F23" s="24" t="s">
        <v>629</v>
      </c>
      <c r="G23" s="24" t="s">
        <v>633</v>
      </c>
      <c r="H23" s="24" t="s">
        <v>633</v>
      </c>
      <c r="I23" s="24" t="s">
        <v>635</v>
      </c>
      <c r="J23" s="24" t="s">
        <v>638</v>
      </c>
      <c r="K23" s="24" t="s">
        <v>641</v>
      </c>
      <c r="L23" s="24" t="s">
        <v>641</v>
      </c>
      <c r="M23" s="24" t="s">
        <v>638</v>
      </c>
      <c r="N23" s="24" t="s">
        <v>644</v>
      </c>
      <c r="O23" s="24" t="s">
        <v>643</v>
      </c>
      <c r="P23" s="24" t="s">
        <v>646</v>
      </c>
      <c r="Q23" s="24" t="s">
        <v>647</v>
      </c>
      <c r="R23" s="24" t="s">
        <v>628</v>
      </c>
      <c r="S23" s="24" t="s">
        <v>651</v>
      </c>
      <c r="T23" s="24" t="s">
        <v>654</v>
      </c>
      <c r="U23" s="24" t="s">
        <v>657</v>
      </c>
      <c r="V23" s="24" t="s">
        <v>83</v>
      </c>
    </row>
    <row r="24" spans="2:22" x14ac:dyDescent="0.2">
      <c r="B24" s="23" t="s">
        <v>47</v>
      </c>
      <c r="C24" s="24" t="s">
        <v>625</v>
      </c>
      <c r="D24" s="24" t="s">
        <v>627</v>
      </c>
      <c r="E24" s="24" t="s">
        <v>630</v>
      </c>
      <c r="F24" s="24" t="s">
        <v>632</v>
      </c>
      <c r="G24" s="24" t="s">
        <v>629</v>
      </c>
      <c r="H24" s="24" t="s">
        <v>629</v>
      </c>
      <c r="I24" s="24" t="s">
        <v>636</v>
      </c>
      <c r="J24" s="24" t="s">
        <v>639</v>
      </c>
      <c r="K24" s="24" t="s">
        <v>642</v>
      </c>
      <c r="L24" s="24" t="s">
        <v>642</v>
      </c>
      <c r="M24" s="24" t="s">
        <v>639</v>
      </c>
      <c r="N24" s="24" t="s">
        <v>640</v>
      </c>
      <c r="O24" s="24" t="s">
        <v>643</v>
      </c>
      <c r="P24" s="24" t="s">
        <v>646</v>
      </c>
      <c r="Q24" s="24" t="s">
        <v>648</v>
      </c>
      <c r="R24" s="24" t="s">
        <v>650</v>
      </c>
      <c r="S24" s="24" t="s">
        <v>652</v>
      </c>
      <c r="T24" s="24" t="s">
        <v>655</v>
      </c>
      <c r="U24" s="24" t="s">
        <v>89</v>
      </c>
      <c r="V24" s="24" t="s">
        <v>658</v>
      </c>
    </row>
    <row r="25" spans="2:22" x14ac:dyDescent="0.2">
      <c r="B25" s="23" t="s">
        <v>48</v>
      </c>
      <c r="C25" s="24" t="s">
        <v>625</v>
      </c>
      <c r="D25" s="24" t="s">
        <v>628</v>
      </c>
      <c r="E25" s="24" t="s">
        <v>631</v>
      </c>
      <c r="F25" s="24" t="s">
        <v>633</v>
      </c>
      <c r="G25" s="24" t="s">
        <v>634</v>
      </c>
      <c r="H25" s="24" t="s">
        <v>627</v>
      </c>
      <c r="I25" s="24" t="s">
        <v>637</v>
      </c>
      <c r="J25" s="24" t="s">
        <v>640</v>
      </c>
      <c r="K25" s="24" t="s">
        <v>643</v>
      </c>
      <c r="L25" s="24" t="s">
        <v>643</v>
      </c>
      <c r="M25" s="24" t="s">
        <v>640</v>
      </c>
      <c r="N25" s="24" t="s">
        <v>644</v>
      </c>
      <c r="O25" s="24" t="s">
        <v>645</v>
      </c>
      <c r="P25" s="24" t="s">
        <v>646</v>
      </c>
      <c r="Q25" s="24" t="s">
        <v>649</v>
      </c>
      <c r="R25" s="24" t="s">
        <v>627</v>
      </c>
      <c r="S25" s="24" t="s">
        <v>653</v>
      </c>
      <c r="T25" s="24" t="s">
        <v>656</v>
      </c>
      <c r="U25" s="24" t="s">
        <v>88</v>
      </c>
      <c r="V25" s="24" t="s">
        <v>86</v>
      </c>
    </row>
    <row r="26" spans="2:22" x14ac:dyDescent="0.2">
      <c r="B26" s="41" t="s">
        <v>44</v>
      </c>
      <c r="C26" s="43"/>
      <c r="D26" s="43"/>
      <c r="E26" s="43"/>
      <c r="F26" s="43"/>
      <c r="G26" s="43"/>
      <c r="H26" s="43"/>
      <c r="I26" s="43"/>
      <c r="J26" s="43"/>
      <c r="K26" s="43"/>
      <c r="L26" s="43"/>
      <c r="M26" s="43"/>
      <c r="N26" s="43"/>
      <c r="O26" s="43"/>
      <c r="P26" s="43"/>
      <c r="Q26" s="43"/>
      <c r="R26" s="43"/>
      <c r="S26" s="43"/>
      <c r="T26" s="43"/>
      <c r="U26" s="43"/>
      <c r="V26" s="43"/>
    </row>
    <row r="27" spans="2:22" x14ac:dyDescent="0.2">
      <c r="B27" s="23" t="s">
        <v>46</v>
      </c>
      <c r="C27" s="24" t="s">
        <v>625</v>
      </c>
      <c r="D27" s="24" t="s">
        <v>628</v>
      </c>
      <c r="E27" s="24" t="s">
        <v>631</v>
      </c>
      <c r="F27" s="24" t="s">
        <v>629</v>
      </c>
      <c r="G27" s="24" t="s">
        <v>629</v>
      </c>
      <c r="H27" s="24" t="s">
        <v>633</v>
      </c>
      <c r="I27" s="24" t="s">
        <v>632</v>
      </c>
      <c r="J27" s="24" t="s">
        <v>649</v>
      </c>
      <c r="K27" s="24" t="s">
        <v>636</v>
      </c>
      <c r="L27" s="24" t="s">
        <v>659</v>
      </c>
      <c r="M27" s="24" t="s">
        <v>635</v>
      </c>
      <c r="N27" s="24" t="s">
        <v>659</v>
      </c>
      <c r="O27" s="24" t="s">
        <v>661</v>
      </c>
      <c r="P27" s="24" t="s">
        <v>662</v>
      </c>
      <c r="Q27" s="24" t="s">
        <v>644</v>
      </c>
      <c r="R27" s="24" t="s">
        <v>647</v>
      </c>
      <c r="S27" s="24" t="s">
        <v>627</v>
      </c>
      <c r="T27" s="24" t="s">
        <v>652</v>
      </c>
      <c r="U27" s="24" t="s">
        <v>88</v>
      </c>
      <c r="V27" s="24" t="s">
        <v>84</v>
      </c>
    </row>
    <row r="28" spans="2:22" x14ac:dyDescent="0.2">
      <c r="B28" s="23" t="s">
        <v>47</v>
      </c>
      <c r="C28" s="24" t="s">
        <v>625</v>
      </c>
      <c r="D28" s="24" t="s">
        <v>627</v>
      </c>
      <c r="E28" s="24" t="s">
        <v>630</v>
      </c>
      <c r="F28" s="24" t="s">
        <v>648</v>
      </c>
      <c r="G28" s="24" t="s">
        <v>630</v>
      </c>
      <c r="H28" s="24" t="s">
        <v>629</v>
      </c>
      <c r="I28" s="24" t="s">
        <v>648</v>
      </c>
      <c r="J28" s="24" t="s">
        <v>649</v>
      </c>
      <c r="K28" s="24" t="s">
        <v>659</v>
      </c>
      <c r="L28" s="24" t="s">
        <v>659</v>
      </c>
      <c r="M28" s="24" t="s">
        <v>635</v>
      </c>
      <c r="N28" s="24" t="s">
        <v>659</v>
      </c>
      <c r="O28" s="24" t="s">
        <v>642</v>
      </c>
      <c r="P28" s="24" t="s">
        <v>662</v>
      </c>
      <c r="Q28" s="24" t="s">
        <v>663</v>
      </c>
      <c r="R28" s="24" t="s">
        <v>630</v>
      </c>
      <c r="S28" s="24" t="s">
        <v>628</v>
      </c>
      <c r="T28" s="24" t="s">
        <v>664</v>
      </c>
      <c r="U28" s="24" t="s">
        <v>657</v>
      </c>
      <c r="V28" s="24" t="s">
        <v>90</v>
      </c>
    </row>
    <row r="29" spans="2:22" x14ac:dyDescent="0.2">
      <c r="B29" s="23" t="s">
        <v>48</v>
      </c>
      <c r="C29" s="24" t="s">
        <v>625</v>
      </c>
      <c r="D29" s="24" t="s">
        <v>650</v>
      </c>
      <c r="E29" s="24" t="s">
        <v>634</v>
      </c>
      <c r="F29" s="24" t="s">
        <v>633</v>
      </c>
      <c r="G29" s="24" t="s">
        <v>633</v>
      </c>
      <c r="H29" s="24" t="s">
        <v>627</v>
      </c>
      <c r="I29" s="24" t="s">
        <v>631</v>
      </c>
      <c r="J29" s="24" t="s">
        <v>637</v>
      </c>
      <c r="K29" s="24" t="s">
        <v>660</v>
      </c>
      <c r="L29" s="24" t="s">
        <v>636</v>
      </c>
      <c r="M29" s="24" t="s">
        <v>635</v>
      </c>
      <c r="N29" s="24" t="s">
        <v>636</v>
      </c>
      <c r="O29" s="24" t="s">
        <v>661</v>
      </c>
      <c r="P29" s="24" t="s">
        <v>662</v>
      </c>
      <c r="Q29" s="24" t="s">
        <v>638</v>
      </c>
      <c r="R29" s="24" t="s">
        <v>649</v>
      </c>
      <c r="S29" s="24" t="s">
        <v>633</v>
      </c>
      <c r="T29" s="24" t="s">
        <v>651</v>
      </c>
      <c r="U29" s="24" t="s">
        <v>665</v>
      </c>
      <c r="V29" s="24" t="s">
        <v>666</v>
      </c>
    </row>
    <row r="30" spans="2:22" x14ac:dyDescent="0.2">
      <c r="B30" s="41" t="s">
        <v>45</v>
      </c>
      <c r="C30" s="43"/>
      <c r="D30" s="43"/>
      <c r="E30" s="43"/>
      <c r="F30" s="43"/>
      <c r="G30" s="43"/>
      <c r="H30" s="43"/>
      <c r="I30" s="43"/>
      <c r="J30" s="43"/>
      <c r="K30" s="43"/>
      <c r="L30" s="43"/>
      <c r="M30" s="43"/>
      <c r="N30" s="43"/>
      <c r="O30" s="43"/>
      <c r="P30" s="43"/>
      <c r="Q30" s="43"/>
      <c r="R30" s="43"/>
      <c r="S30" s="43"/>
      <c r="T30" s="43"/>
      <c r="U30" s="43"/>
      <c r="V30" s="43"/>
    </row>
    <row r="31" spans="2:22" x14ac:dyDescent="0.2">
      <c r="B31" s="23" t="s">
        <v>46</v>
      </c>
      <c r="C31" s="24" t="s">
        <v>625</v>
      </c>
      <c r="D31" s="24" t="s">
        <v>633</v>
      </c>
      <c r="E31" s="24" t="s">
        <v>648</v>
      </c>
      <c r="F31" s="24" t="s">
        <v>631</v>
      </c>
      <c r="G31" s="24" t="s">
        <v>626</v>
      </c>
      <c r="H31" s="24" t="s">
        <v>633</v>
      </c>
      <c r="I31" s="24" t="s">
        <v>661</v>
      </c>
      <c r="J31" s="24" t="s">
        <v>667</v>
      </c>
      <c r="K31" s="24" t="s">
        <v>670</v>
      </c>
      <c r="L31" s="24" t="s">
        <v>672</v>
      </c>
      <c r="M31" s="24" t="s">
        <v>673</v>
      </c>
      <c r="N31" s="24" t="s">
        <v>661</v>
      </c>
      <c r="O31" s="24" t="s">
        <v>663</v>
      </c>
      <c r="P31" s="24" t="s">
        <v>631</v>
      </c>
      <c r="Q31" s="24" t="s">
        <v>676</v>
      </c>
      <c r="R31" s="24" t="s">
        <v>677</v>
      </c>
      <c r="S31" s="24" t="s">
        <v>666</v>
      </c>
      <c r="T31" s="24" t="s">
        <v>85</v>
      </c>
      <c r="U31" s="24" t="s">
        <v>679</v>
      </c>
      <c r="V31" s="24" t="s">
        <v>680</v>
      </c>
    </row>
    <row r="32" spans="2:22" x14ac:dyDescent="0.2">
      <c r="B32" s="23" t="s">
        <v>47</v>
      </c>
      <c r="C32" s="24" t="s">
        <v>625</v>
      </c>
      <c r="D32" s="24" t="s">
        <v>627</v>
      </c>
      <c r="E32" s="24" t="s">
        <v>632</v>
      </c>
      <c r="F32" s="24" t="s">
        <v>633</v>
      </c>
      <c r="G32" s="24" t="s">
        <v>627</v>
      </c>
      <c r="H32" s="24" t="s">
        <v>631</v>
      </c>
      <c r="I32" s="24" t="s">
        <v>662</v>
      </c>
      <c r="J32" s="24" t="s">
        <v>668</v>
      </c>
      <c r="K32" s="24" t="s">
        <v>671</v>
      </c>
      <c r="L32" s="24" t="s">
        <v>672</v>
      </c>
      <c r="M32" s="24" t="s">
        <v>674</v>
      </c>
      <c r="N32" s="24" t="s">
        <v>661</v>
      </c>
      <c r="O32" s="24" t="s">
        <v>640</v>
      </c>
      <c r="P32" s="24" t="s">
        <v>632</v>
      </c>
      <c r="Q32" s="24" t="s">
        <v>676</v>
      </c>
      <c r="R32" s="24" t="s">
        <v>88</v>
      </c>
      <c r="S32" s="24" t="s">
        <v>666</v>
      </c>
      <c r="T32" s="24" t="s">
        <v>85</v>
      </c>
      <c r="U32" s="24" t="s">
        <v>658</v>
      </c>
      <c r="V32" s="24" t="s">
        <v>680</v>
      </c>
    </row>
    <row r="33" spans="2:22" x14ac:dyDescent="0.2">
      <c r="B33" s="29" t="s">
        <v>48</v>
      </c>
      <c r="C33" s="28" t="s">
        <v>625</v>
      </c>
      <c r="D33" s="28" t="s">
        <v>631</v>
      </c>
      <c r="E33" s="28" t="s">
        <v>637</v>
      </c>
      <c r="F33" s="28" t="s">
        <v>629</v>
      </c>
      <c r="G33" s="28" t="s">
        <v>628</v>
      </c>
      <c r="H33" s="28" t="s">
        <v>627</v>
      </c>
      <c r="I33" s="28" t="s">
        <v>641</v>
      </c>
      <c r="J33" s="28" t="s">
        <v>669</v>
      </c>
      <c r="K33" s="28" t="s">
        <v>670</v>
      </c>
      <c r="L33" s="28" t="s">
        <v>672</v>
      </c>
      <c r="M33" s="28" t="s">
        <v>675</v>
      </c>
      <c r="N33" s="28" t="s">
        <v>661</v>
      </c>
      <c r="O33" s="28" t="s">
        <v>636</v>
      </c>
      <c r="P33" s="28" t="s">
        <v>627</v>
      </c>
      <c r="Q33" s="28" t="s">
        <v>656</v>
      </c>
      <c r="R33" s="28" t="s">
        <v>678</v>
      </c>
      <c r="S33" s="28" t="s">
        <v>657</v>
      </c>
      <c r="T33" s="28" t="s">
        <v>84</v>
      </c>
      <c r="U33" s="28" t="s">
        <v>90</v>
      </c>
      <c r="V33" s="28" t="s">
        <v>681</v>
      </c>
    </row>
  </sheetData>
  <mergeCells count="12">
    <mergeCell ref="B26:V26"/>
    <mergeCell ref="B30:V30"/>
    <mergeCell ref="B14:V14"/>
    <mergeCell ref="B20:B21"/>
    <mergeCell ref="C20:C21"/>
    <mergeCell ref="D20:V20"/>
    <mergeCell ref="B22:V22"/>
    <mergeCell ref="B4:B5"/>
    <mergeCell ref="C4:C5"/>
    <mergeCell ref="D4:V4"/>
    <mergeCell ref="B6:V6"/>
    <mergeCell ref="B10:V10"/>
  </mergeCells>
  <pageMargins left="0.7" right="0.7" top="0.75" bottom="0.75" header="0.3" footer="0.3"/>
  <pageSetup paperSize="9" scale="50" fitToWidth="0" fitToHeight="0" orientation="landscape"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82A9"/>
  </sheetPr>
  <dimension ref="B1:L214"/>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10.85546875" customWidth="1"/>
    <col min="3" max="3" width="20.85546875" customWidth="1"/>
    <col min="4" max="12" width="10.85546875" customWidth="1"/>
  </cols>
  <sheetData>
    <row r="1" spans="2:12" ht="18" x14ac:dyDescent="0.25">
      <c r="B1" s="3" t="s">
        <v>32</v>
      </c>
    </row>
    <row r="4" spans="2:12" x14ac:dyDescent="0.2">
      <c r="B4" s="39" t="s">
        <v>682</v>
      </c>
      <c r="C4" s="39" t="s">
        <v>683</v>
      </c>
      <c r="D4" s="36" t="s">
        <v>43</v>
      </c>
      <c r="E4" s="36" t="s">
        <v>43</v>
      </c>
      <c r="F4" s="36" t="s">
        <v>43</v>
      </c>
      <c r="G4" s="36" t="s">
        <v>44</v>
      </c>
      <c r="H4" s="36" t="s">
        <v>44</v>
      </c>
      <c r="I4" s="36" t="s">
        <v>44</v>
      </c>
      <c r="J4" s="36" t="s">
        <v>45</v>
      </c>
      <c r="K4" s="36" t="s">
        <v>45</v>
      </c>
      <c r="L4" s="36" t="s">
        <v>45</v>
      </c>
    </row>
    <row r="5" spans="2:12" x14ac:dyDescent="0.2">
      <c r="B5" s="39" t="s">
        <v>682</v>
      </c>
      <c r="C5" s="39" t="s">
        <v>683</v>
      </c>
      <c r="D5" s="17" t="s">
        <v>46</v>
      </c>
      <c r="E5" s="17" t="s">
        <v>47</v>
      </c>
      <c r="F5" s="17" t="s">
        <v>48</v>
      </c>
      <c r="G5" s="17" t="s">
        <v>46</v>
      </c>
      <c r="H5" s="17" t="s">
        <v>47</v>
      </c>
      <c r="I5" s="17" t="s">
        <v>48</v>
      </c>
      <c r="J5" s="17" t="s">
        <v>46</v>
      </c>
      <c r="K5" s="17" t="s">
        <v>47</v>
      </c>
      <c r="L5" s="17" t="s">
        <v>48</v>
      </c>
    </row>
    <row r="6" spans="2:12" x14ac:dyDescent="0.2">
      <c r="B6" s="31">
        <v>4335</v>
      </c>
      <c r="C6" s="31" t="s">
        <v>82</v>
      </c>
      <c r="D6" s="32">
        <v>743643</v>
      </c>
      <c r="E6" s="32">
        <v>375163</v>
      </c>
      <c r="F6" s="32">
        <v>368480</v>
      </c>
      <c r="G6" s="32">
        <v>534379</v>
      </c>
      <c r="H6" s="32">
        <v>262876</v>
      </c>
      <c r="I6" s="32">
        <v>271503</v>
      </c>
      <c r="J6" s="32">
        <v>209264</v>
      </c>
      <c r="K6" s="32">
        <v>112287</v>
      </c>
      <c r="L6" s="32">
        <v>96977</v>
      </c>
    </row>
    <row r="7" spans="2:12" x14ac:dyDescent="0.2">
      <c r="B7" s="31">
        <v>4019</v>
      </c>
      <c r="C7" s="31" t="s">
        <v>684</v>
      </c>
      <c r="D7" s="32">
        <v>85515</v>
      </c>
      <c r="E7" s="32">
        <v>42405</v>
      </c>
      <c r="F7" s="32">
        <v>43110</v>
      </c>
      <c r="G7" s="32">
        <v>62301</v>
      </c>
      <c r="H7" s="32">
        <v>30175</v>
      </c>
      <c r="I7" s="32">
        <v>32126</v>
      </c>
      <c r="J7" s="32">
        <v>23214</v>
      </c>
      <c r="K7" s="32">
        <v>12230</v>
      </c>
      <c r="L7" s="32">
        <v>10984</v>
      </c>
    </row>
    <row r="8" spans="2:12" x14ac:dyDescent="0.2">
      <c r="B8" s="23">
        <v>4001</v>
      </c>
      <c r="C8" s="23" t="s">
        <v>71</v>
      </c>
      <c r="D8" s="19">
        <v>22903</v>
      </c>
      <c r="E8" s="19">
        <v>11387</v>
      </c>
      <c r="F8" s="19">
        <v>11516</v>
      </c>
      <c r="G8" s="19">
        <v>17548</v>
      </c>
      <c r="H8" s="19">
        <v>8515</v>
      </c>
      <c r="I8" s="19">
        <v>9033</v>
      </c>
      <c r="J8" s="19">
        <v>5355</v>
      </c>
      <c r="K8" s="19">
        <v>2872</v>
      </c>
      <c r="L8" s="19">
        <v>2483</v>
      </c>
    </row>
    <row r="9" spans="2:12" x14ac:dyDescent="0.2">
      <c r="B9" s="23">
        <v>4002</v>
      </c>
      <c r="C9" s="23" t="s">
        <v>685</v>
      </c>
      <c r="D9" s="19">
        <v>1650</v>
      </c>
      <c r="E9" s="19">
        <v>817</v>
      </c>
      <c r="F9" s="19">
        <v>833</v>
      </c>
      <c r="G9" s="19">
        <v>1474</v>
      </c>
      <c r="H9" s="19">
        <v>734</v>
      </c>
      <c r="I9" s="19">
        <v>740</v>
      </c>
      <c r="J9" s="19">
        <v>176</v>
      </c>
      <c r="K9" s="19">
        <v>83</v>
      </c>
      <c r="L9" s="19">
        <v>93</v>
      </c>
    </row>
    <row r="10" spans="2:12" x14ac:dyDescent="0.2">
      <c r="B10" s="23">
        <v>4003</v>
      </c>
      <c r="C10" s="23" t="s">
        <v>686</v>
      </c>
      <c r="D10" s="19">
        <v>8625</v>
      </c>
      <c r="E10" s="19">
        <v>4272</v>
      </c>
      <c r="F10" s="19">
        <v>4353</v>
      </c>
      <c r="G10" s="19">
        <v>5367</v>
      </c>
      <c r="H10" s="19">
        <v>2585</v>
      </c>
      <c r="I10" s="19">
        <v>2782</v>
      </c>
      <c r="J10" s="19">
        <v>3258</v>
      </c>
      <c r="K10" s="19">
        <v>1687</v>
      </c>
      <c r="L10" s="19">
        <v>1571</v>
      </c>
    </row>
    <row r="11" spans="2:12" x14ac:dyDescent="0.2">
      <c r="B11" s="23">
        <v>4004</v>
      </c>
      <c r="C11" s="23" t="s">
        <v>687</v>
      </c>
      <c r="D11" s="19">
        <v>784</v>
      </c>
      <c r="E11" s="19">
        <v>386</v>
      </c>
      <c r="F11" s="19">
        <v>398</v>
      </c>
      <c r="G11" s="19">
        <v>690</v>
      </c>
      <c r="H11" s="19">
        <v>331</v>
      </c>
      <c r="I11" s="19">
        <v>359</v>
      </c>
      <c r="J11" s="19">
        <v>94</v>
      </c>
      <c r="K11" s="19">
        <v>55</v>
      </c>
      <c r="L11" s="19">
        <v>39</v>
      </c>
    </row>
    <row r="12" spans="2:12" x14ac:dyDescent="0.2">
      <c r="B12" s="23">
        <v>4005</v>
      </c>
      <c r="C12" s="23" t="s">
        <v>688</v>
      </c>
      <c r="D12" s="19">
        <v>4651</v>
      </c>
      <c r="E12" s="19">
        <v>2280</v>
      </c>
      <c r="F12" s="19">
        <v>2371</v>
      </c>
      <c r="G12" s="19">
        <v>3778</v>
      </c>
      <c r="H12" s="19">
        <v>1830</v>
      </c>
      <c r="I12" s="19">
        <v>1948</v>
      </c>
      <c r="J12" s="19">
        <v>873</v>
      </c>
      <c r="K12" s="19">
        <v>450</v>
      </c>
      <c r="L12" s="19">
        <v>423</v>
      </c>
    </row>
    <row r="13" spans="2:12" x14ac:dyDescent="0.2">
      <c r="B13" s="23">
        <v>4006</v>
      </c>
      <c r="C13" s="23" t="s">
        <v>689</v>
      </c>
      <c r="D13" s="19">
        <v>8686</v>
      </c>
      <c r="E13" s="19">
        <v>4265</v>
      </c>
      <c r="F13" s="19">
        <v>4421</v>
      </c>
      <c r="G13" s="19">
        <v>6476</v>
      </c>
      <c r="H13" s="19">
        <v>3113</v>
      </c>
      <c r="I13" s="19">
        <v>3363</v>
      </c>
      <c r="J13" s="19">
        <v>2210</v>
      </c>
      <c r="K13" s="19">
        <v>1152</v>
      </c>
      <c r="L13" s="19">
        <v>1058</v>
      </c>
    </row>
    <row r="14" spans="2:12" x14ac:dyDescent="0.2">
      <c r="B14" s="23">
        <v>4007</v>
      </c>
      <c r="C14" s="23" t="s">
        <v>690</v>
      </c>
      <c r="D14" s="19">
        <v>1773</v>
      </c>
      <c r="E14" s="19">
        <v>910</v>
      </c>
      <c r="F14" s="19">
        <v>863</v>
      </c>
      <c r="G14" s="19">
        <v>1557</v>
      </c>
      <c r="H14" s="19">
        <v>796</v>
      </c>
      <c r="I14" s="19">
        <v>761</v>
      </c>
      <c r="J14" s="19">
        <v>216</v>
      </c>
      <c r="K14" s="19">
        <v>114</v>
      </c>
      <c r="L14" s="19">
        <v>102</v>
      </c>
    </row>
    <row r="15" spans="2:12" x14ac:dyDescent="0.2">
      <c r="B15" s="23">
        <v>4008</v>
      </c>
      <c r="C15" s="23" t="s">
        <v>691</v>
      </c>
      <c r="D15" s="19">
        <v>7031</v>
      </c>
      <c r="E15" s="19">
        <v>3439</v>
      </c>
      <c r="F15" s="19">
        <v>3592</v>
      </c>
      <c r="G15" s="19">
        <v>5813</v>
      </c>
      <c r="H15" s="19">
        <v>2808</v>
      </c>
      <c r="I15" s="19">
        <v>3005</v>
      </c>
      <c r="J15" s="19">
        <v>1218</v>
      </c>
      <c r="K15" s="19">
        <v>631</v>
      </c>
      <c r="L15" s="19">
        <v>587</v>
      </c>
    </row>
    <row r="16" spans="2:12" x14ac:dyDescent="0.2">
      <c r="B16" s="23">
        <v>4009</v>
      </c>
      <c r="C16" s="23" t="s">
        <v>692</v>
      </c>
      <c r="D16" s="19">
        <v>4099</v>
      </c>
      <c r="E16" s="19">
        <v>2055</v>
      </c>
      <c r="F16" s="19">
        <v>2044</v>
      </c>
      <c r="G16" s="19">
        <v>3460</v>
      </c>
      <c r="H16" s="19">
        <v>1711</v>
      </c>
      <c r="I16" s="19">
        <v>1749</v>
      </c>
      <c r="J16" s="19">
        <v>639</v>
      </c>
      <c r="K16" s="19">
        <v>344</v>
      </c>
      <c r="L16" s="19">
        <v>295</v>
      </c>
    </row>
    <row r="17" spans="2:12" x14ac:dyDescent="0.2">
      <c r="B17" s="23">
        <v>4010</v>
      </c>
      <c r="C17" s="23" t="s">
        <v>693</v>
      </c>
      <c r="D17" s="19">
        <v>9085</v>
      </c>
      <c r="E17" s="19">
        <v>4534</v>
      </c>
      <c r="F17" s="19">
        <v>4551</v>
      </c>
      <c r="G17" s="19">
        <v>5629</v>
      </c>
      <c r="H17" s="19">
        <v>2736</v>
      </c>
      <c r="I17" s="19">
        <v>2893</v>
      </c>
      <c r="J17" s="19">
        <v>3456</v>
      </c>
      <c r="K17" s="19">
        <v>1798</v>
      </c>
      <c r="L17" s="19">
        <v>1658</v>
      </c>
    </row>
    <row r="18" spans="2:12" x14ac:dyDescent="0.2">
      <c r="B18" s="23">
        <v>4012</v>
      </c>
      <c r="C18" s="23" t="s">
        <v>694</v>
      </c>
      <c r="D18" s="19">
        <v>11718</v>
      </c>
      <c r="E18" s="19">
        <v>5803</v>
      </c>
      <c r="F18" s="19">
        <v>5915</v>
      </c>
      <c r="G18" s="19">
        <v>7349</v>
      </c>
      <c r="H18" s="19">
        <v>3479</v>
      </c>
      <c r="I18" s="19">
        <v>3870</v>
      </c>
      <c r="J18" s="19">
        <v>4369</v>
      </c>
      <c r="K18" s="19">
        <v>2324</v>
      </c>
      <c r="L18" s="19">
        <v>2045</v>
      </c>
    </row>
    <row r="19" spans="2:12" x14ac:dyDescent="0.2">
      <c r="B19" s="23">
        <v>4013</v>
      </c>
      <c r="C19" s="23" t="s">
        <v>695</v>
      </c>
      <c r="D19" s="19">
        <v>4510</v>
      </c>
      <c r="E19" s="19">
        <v>2257</v>
      </c>
      <c r="F19" s="19">
        <v>2253</v>
      </c>
      <c r="G19" s="19">
        <v>3160</v>
      </c>
      <c r="H19" s="19">
        <v>1537</v>
      </c>
      <c r="I19" s="19">
        <v>1623</v>
      </c>
      <c r="J19" s="19">
        <v>1350</v>
      </c>
      <c r="K19" s="19">
        <v>720</v>
      </c>
      <c r="L19" s="19">
        <v>630</v>
      </c>
    </row>
    <row r="20" spans="2:12" x14ac:dyDescent="0.2">
      <c r="B20" s="31">
        <v>4059</v>
      </c>
      <c r="C20" s="31" t="s">
        <v>696</v>
      </c>
      <c r="D20" s="32">
        <v>155798</v>
      </c>
      <c r="E20" s="32">
        <v>78441</v>
      </c>
      <c r="F20" s="32">
        <v>77357</v>
      </c>
      <c r="G20" s="32">
        <v>107663</v>
      </c>
      <c r="H20" s="32">
        <v>52781</v>
      </c>
      <c r="I20" s="32">
        <v>54882</v>
      </c>
      <c r="J20" s="32">
        <v>48135</v>
      </c>
      <c r="K20" s="32">
        <v>25660</v>
      </c>
      <c r="L20" s="32">
        <v>22475</v>
      </c>
    </row>
    <row r="21" spans="2:12" x14ac:dyDescent="0.2">
      <c r="B21" s="23">
        <v>4021</v>
      </c>
      <c r="C21" s="23" t="s">
        <v>72</v>
      </c>
      <c r="D21" s="19">
        <v>24064</v>
      </c>
      <c r="E21" s="19">
        <v>12170</v>
      </c>
      <c r="F21" s="19">
        <v>11894</v>
      </c>
      <c r="G21" s="19">
        <v>16787</v>
      </c>
      <c r="H21" s="19">
        <v>8243</v>
      </c>
      <c r="I21" s="19">
        <v>8544</v>
      </c>
      <c r="J21" s="19">
        <v>7277</v>
      </c>
      <c r="K21" s="19">
        <v>3927</v>
      </c>
      <c r="L21" s="19">
        <v>3350</v>
      </c>
    </row>
    <row r="22" spans="2:12" x14ac:dyDescent="0.2">
      <c r="B22" s="23">
        <v>4022</v>
      </c>
      <c r="C22" s="23" t="s">
        <v>697</v>
      </c>
      <c r="D22" s="19">
        <v>1592</v>
      </c>
      <c r="E22" s="19">
        <v>800</v>
      </c>
      <c r="F22" s="19">
        <v>792</v>
      </c>
      <c r="G22" s="19">
        <v>1367</v>
      </c>
      <c r="H22" s="19">
        <v>675</v>
      </c>
      <c r="I22" s="19">
        <v>692</v>
      </c>
      <c r="J22" s="19">
        <v>225</v>
      </c>
      <c r="K22" s="19">
        <v>125</v>
      </c>
      <c r="L22" s="19">
        <v>100</v>
      </c>
    </row>
    <row r="23" spans="2:12" x14ac:dyDescent="0.2">
      <c r="B23" s="23">
        <v>4023</v>
      </c>
      <c r="C23" s="23" t="s">
        <v>698</v>
      </c>
      <c r="D23" s="19">
        <v>2991</v>
      </c>
      <c r="E23" s="19">
        <v>1498</v>
      </c>
      <c r="F23" s="19">
        <v>1493</v>
      </c>
      <c r="G23" s="19">
        <v>2393</v>
      </c>
      <c r="H23" s="19">
        <v>1194</v>
      </c>
      <c r="I23" s="19">
        <v>1199</v>
      </c>
      <c r="J23" s="19">
        <v>598</v>
      </c>
      <c r="K23" s="19">
        <v>304</v>
      </c>
      <c r="L23" s="19">
        <v>294</v>
      </c>
    </row>
    <row r="24" spans="2:12" x14ac:dyDescent="0.2">
      <c r="B24" s="23">
        <v>4024</v>
      </c>
      <c r="C24" s="23" t="s">
        <v>699</v>
      </c>
      <c r="D24" s="19">
        <v>3059</v>
      </c>
      <c r="E24" s="19">
        <v>1544</v>
      </c>
      <c r="F24" s="19">
        <v>1515</v>
      </c>
      <c r="G24" s="19">
        <v>2412</v>
      </c>
      <c r="H24" s="19">
        <v>1191</v>
      </c>
      <c r="I24" s="19">
        <v>1221</v>
      </c>
      <c r="J24" s="19">
        <v>647</v>
      </c>
      <c r="K24" s="19">
        <v>353</v>
      </c>
      <c r="L24" s="19">
        <v>294</v>
      </c>
    </row>
    <row r="25" spans="2:12" x14ac:dyDescent="0.2">
      <c r="B25" s="23">
        <v>4049</v>
      </c>
      <c r="C25" s="23" t="s">
        <v>700</v>
      </c>
      <c r="D25" s="19">
        <v>4922</v>
      </c>
      <c r="E25" s="19">
        <v>2447</v>
      </c>
      <c r="F25" s="19">
        <v>2475</v>
      </c>
      <c r="G25" s="19">
        <v>4001</v>
      </c>
      <c r="H25" s="19">
        <v>1974</v>
      </c>
      <c r="I25" s="19">
        <v>2027</v>
      </c>
      <c r="J25" s="19">
        <v>921</v>
      </c>
      <c r="K25" s="19">
        <v>473</v>
      </c>
      <c r="L25" s="19">
        <v>448</v>
      </c>
    </row>
    <row r="26" spans="2:12" x14ac:dyDescent="0.2">
      <c r="B26" s="23">
        <v>4026</v>
      </c>
      <c r="C26" s="23" t="s">
        <v>701</v>
      </c>
      <c r="D26" s="19">
        <v>3801</v>
      </c>
      <c r="E26" s="19">
        <v>1889</v>
      </c>
      <c r="F26" s="19">
        <v>1912</v>
      </c>
      <c r="G26" s="19">
        <v>3007</v>
      </c>
      <c r="H26" s="19">
        <v>1463</v>
      </c>
      <c r="I26" s="19">
        <v>1544</v>
      </c>
      <c r="J26" s="19">
        <v>794</v>
      </c>
      <c r="K26" s="19">
        <v>426</v>
      </c>
      <c r="L26" s="19">
        <v>368</v>
      </c>
    </row>
    <row r="27" spans="2:12" x14ac:dyDescent="0.2">
      <c r="B27" s="23">
        <v>4027</v>
      </c>
      <c r="C27" s="23" t="s">
        <v>702</v>
      </c>
      <c r="D27" s="19">
        <v>6131</v>
      </c>
      <c r="E27" s="19">
        <v>3061</v>
      </c>
      <c r="F27" s="19">
        <v>3070</v>
      </c>
      <c r="G27" s="19">
        <v>4374</v>
      </c>
      <c r="H27" s="19">
        <v>2121</v>
      </c>
      <c r="I27" s="19">
        <v>2253</v>
      </c>
      <c r="J27" s="19">
        <v>1757</v>
      </c>
      <c r="K27" s="19">
        <v>940</v>
      </c>
      <c r="L27" s="19">
        <v>817</v>
      </c>
    </row>
    <row r="28" spans="2:12" x14ac:dyDescent="0.2">
      <c r="B28" s="23">
        <v>4028</v>
      </c>
      <c r="C28" s="23" t="s">
        <v>703</v>
      </c>
      <c r="D28" s="19">
        <v>1118</v>
      </c>
      <c r="E28" s="19">
        <v>536</v>
      </c>
      <c r="F28" s="19">
        <v>582</v>
      </c>
      <c r="G28" s="19">
        <v>977</v>
      </c>
      <c r="H28" s="19">
        <v>460</v>
      </c>
      <c r="I28" s="19">
        <v>517</v>
      </c>
      <c r="J28" s="19">
        <v>141</v>
      </c>
      <c r="K28" s="19">
        <v>76</v>
      </c>
      <c r="L28" s="19">
        <v>65</v>
      </c>
    </row>
    <row r="29" spans="2:12" x14ac:dyDescent="0.2">
      <c r="B29" s="23">
        <v>4029</v>
      </c>
      <c r="C29" s="23" t="s">
        <v>704</v>
      </c>
      <c r="D29" s="19">
        <v>5860</v>
      </c>
      <c r="E29" s="19">
        <v>2999</v>
      </c>
      <c r="F29" s="19">
        <v>2861</v>
      </c>
      <c r="G29" s="19">
        <v>4150</v>
      </c>
      <c r="H29" s="19">
        <v>2066</v>
      </c>
      <c r="I29" s="19">
        <v>2084</v>
      </c>
      <c r="J29" s="19">
        <v>1710</v>
      </c>
      <c r="K29" s="19">
        <v>933</v>
      </c>
      <c r="L29" s="19">
        <v>777</v>
      </c>
    </row>
    <row r="30" spans="2:12" x14ac:dyDescent="0.2">
      <c r="B30" s="23">
        <v>4030</v>
      </c>
      <c r="C30" s="23" t="s">
        <v>705</v>
      </c>
      <c r="D30" s="19">
        <v>2275</v>
      </c>
      <c r="E30" s="19">
        <v>1155</v>
      </c>
      <c r="F30" s="19">
        <v>1120</v>
      </c>
      <c r="G30" s="19">
        <v>1614</v>
      </c>
      <c r="H30" s="19">
        <v>812</v>
      </c>
      <c r="I30" s="19">
        <v>802</v>
      </c>
      <c r="J30" s="19">
        <v>661</v>
      </c>
      <c r="K30" s="19">
        <v>343</v>
      </c>
      <c r="L30" s="19">
        <v>318</v>
      </c>
    </row>
    <row r="31" spans="2:12" x14ac:dyDescent="0.2">
      <c r="B31" s="23">
        <v>4031</v>
      </c>
      <c r="C31" s="23" t="s">
        <v>706</v>
      </c>
      <c r="D31" s="19">
        <v>1979</v>
      </c>
      <c r="E31" s="19">
        <v>1006</v>
      </c>
      <c r="F31" s="19">
        <v>973</v>
      </c>
      <c r="G31" s="19">
        <v>1578</v>
      </c>
      <c r="H31" s="19">
        <v>782</v>
      </c>
      <c r="I31" s="19">
        <v>796</v>
      </c>
      <c r="J31" s="19">
        <v>401</v>
      </c>
      <c r="K31" s="19">
        <v>224</v>
      </c>
      <c r="L31" s="19">
        <v>177</v>
      </c>
    </row>
    <row r="32" spans="2:12" x14ac:dyDescent="0.2">
      <c r="B32" s="23">
        <v>4032</v>
      </c>
      <c r="C32" s="23" t="s">
        <v>707</v>
      </c>
      <c r="D32" s="19">
        <v>2313</v>
      </c>
      <c r="E32" s="19">
        <v>1215</v>
      </c>
      <c r="F32" s="19">
        <v>1098</v>
      </c>
      <c r="G32" s="19">
        <v>1649</v>
      </c>
      <c r="H32" s="19">
        <v>851</v>
      </c>
      <c r="I32" s="19">
        <v>798</v>
      </c>
      <c r="J32" s="19">
        <v>664</v>
      </c>
      <c r="K32" s="19">
        <v>364</v>
      </c>
      <c r="L32" s="19">
        <v>300</v>
      </c>
    </row>
    <row r="33" spans="2:12" x14ac:dyDescent="0.2">
      <c r="B33" s="23">
        <v>4033</v>
      </c>
      <c r="C33" s="23" t="s">
        <v>708</v>
      </c>
      <c r="D33" s="19">
        <v>6330</v>
      </c>
      <c r="E33" s="19">
        <v>3177</v>
      </c>
      <c r="F33" s="19">
        <v>3153</v>
      </c>
      <c r="G33" s="19">
        <v>4129</v>
      </c>
      <c r="H33" s="19">
        <v>2002</v>
      </c>
      <c r="I33" s="19">
        <v>2127</v>
      </c>
      <c r="J33" s="19">
        <v>2201</v>
      </c>
      <c r="K33" s="19">
        <v>1175</v>
      </c>
      <c r="L33" s="19">
        <v>1026</v>
      </c>
    </row>
    <row r="34" spans="2:12" x14ac:dyDescent="0.2">
      <c r="B34" s="23">
        <v>4034</v>
      </c>
      <c r="C34" s="23" t="s">
        <v>709</v>
      </c>
      <c r="D34" s="19">
        <v>9270</v>
      </c>
      <c r="E34" s="19">
        <v>4706</v>
      </c>
      <c r="F34" s="19">
        <v>4564</v>
      </c>
      <c r="G34" s="19">
        <v>4370</v>
      </c>
      <c r="H34" s="19">
        <v>2064</v>
      </c>
      <c r="I34" s="19">
        <v>2306</v>
      </c>
      <c r="J34" s="19">
        <v>4900</v>
      </c>
      <c r="K34" s="19">
        <v>2642</v>
      </c>
      <c r="L34" s="19">
        <v>2258</v>
      </c>
    </row>
    <row r="35" spans="2:12" x14ac:dyDescent="0.2">
      <c r="B35" s="23">
        <v>4035</v>
      </c>
      <c r="C35" s="23" t="s">
        <v>710</v>
      </c>
      <c r="D35" s="19">
        <v>4754</v>
      </c>
      <c r="E35" s="19">
        <v>2383</v>
      </c>
      <c r="F35" s="19">
        <v>2371</v>
      </c>
      <c r="G35" s="19">
        <v>3794</v>
      </c>
      <c r="H35" s="19">
        <v>1899</v>
      </c>
      <c r="I35" s="19">
        <v>1895</v>
      </c>
      <c r="J35" s="19">
        <v>960</v>
      </c>
      <c r="K35" s="19">
        <v>484</v>
      </c>
      <c r="L35" s="19">
        <v>476</v>
      </c>
    </row>
    <row r="36" spans="2:12" x14ac:dyDescent="0.2">
      <c r="B36" s="23">
        <v>4037</v>
      </c>
      <c r="C36" s="23" t="s">
        <v>711</v>
      </c>
      <c r="D36" s="19">
        <v>4254</v>
      </c>
      <c r="E36" s="19">
        <v>2116</v>
      </c>
      <c r="F36" s="19">
        <v>2138</v>
      </c>
      <c r="G36" s="19">
        <v>3412</v>
      </c>
      <c r="H36" s="19">
        <v>1681</v>
      </c>
      <c r="I36" s="19">
        <v>1731</v>
      </c>
      <c r="J36" s="19">
        <v>842</v>
      </c>
      <c r="K36" s="19">
        <v>435</v>
      </c>
      <c r="L36" s="19">
        <v>407</v>
      </c>
    </row>
    <row r="37" spans="2:12" x14ac:dyDescent="0.2">
      <c r="B37" s="23">
        <v>4038</v>
      </c>
      <c r="C37" s="23" t="s">
        <v>712</v>
      </c>
      <c r="D37" s="19">
        <v>9022</v>
      </c>
      <c r="E37" s="19">
        <v>4475</v>
      </c>
      <c r="F37" s="19">
        <v>4547</v>
      </c>
      <c r="G37" s="19">
        <v>6043</v>
      </c>
      <c r="H37" s="19">
        <v>2941</v>
      </c>
      <c r="I37" s="19">
        <v>3102</v>
      </c>
      <c r="J37" s="19">
        <v>2979</v>
      </c>
      <c r="K37" s="19">
        <v>1534</v>
      </c>
      <c r="L37" s="19">
        <v>1445</v>
      </c>
    </row>
    <row r="38" spans="2:12" x14ac:dyDescent="0.2">
      <c r="B38" s="23">
        <v>4039</v>
      </c>
      <c r="C38" s="23" t="s">
        <v>713</v>
      </c>
      <c r="D38" s="19">
        <v>2097</v>
      </c>
      <c r="E38" s="19">
        <v>1076</v>
      </c>
      <c r="F38" s="19">
        <v>1021</v>
      </c>
      <c r="G38" s="19">
        <v>1771</v>
      </c>
      <c r="H38" s="19">
        <v>898</v>
      </c>
      <c r="I38" s="19">
        <v>873</v>
      </c>
      <c r="J38" s="19">
        <v>326</v>
      </c>
      <c r="K38" s="19">
        <v>178</v>
      </c>
      <c r="L38" s="19">
        <v>148</v>
      </c>
    </row>
    <row r="39" spans="2:12" x14ac:dyDescent="0.2">
      <c r="B39" s="23">
        <v>4040</v>
      </c>
      <c r="C39" s="23" t="s">
        <v>714</v>
      </c>
      <c r="D39" s="19">
        <v>13402</v>
      </c>
      <c r="E39" s="19">
        <v>6835</v>
      </c>
      <c r="F39" s="19">
        <v>6567</v>
      </c>
      <c r="G39" s="19">
        <v>6412</v>
      </c>
      <c r="H39" s="19">
        <v>3137</v>
      </c>
      <c r="I39" s="19">
        <v>3275</v>
      </c>
      <c r="J39" s="19">
        <v>6990</v>
      </c>
      <c r="K39" s="19">
        <v>3698</v>
      </c>
      <c r="L39" s="19">
        <v>3292</v>
      </c>
    </row>
    <row r="40" spans="2:12" x14ac:dyDescent="0.2">
      <c r="B40" s="23">
        <v>4041</v>
      </c>
      <c r="C40" s="23" t="s">
        <v>715</v>
      </c>
      <c r="D40" s="19">
        <v>2540</v>
      </c>
      <c r="E40" s="19">
        <v>1291</v>
      </c>
      <c r="F40" s="19">
        <v>1249</v>
      </c>
      <c r="G40" s="19">
        <v>1964</v>
      </c>
      <c r="H40" s="19">
        <v>976</v>
      </c>
      <c r="I40" s="19">
        <v>988</v>
      </c>
      <c r="J40" s="19">
        <v>576</v>
      </c>
      <c r="K40" s="19">
        <v>315</v>
      </c>
      <c r="L40" s="19">
        <v>261</v>
      </c>
    </row>
    <row r="41" spans="2:12" x14ac:dyDescent="0.2">
      <c r="B41" s="23">
        <v>4044</v>
      </c>
      <c r="C41" s="23" t="s">
        <v>716</v>
      </c>
      <c r="D41" s="19">
        <v>7841</v>
      </c>
      <c r="E41" s="19">
        <v>3970</v>
      </c>
      <c r="F41" s="19">
        <v>3871</v>
      </c>
      <c r="G41" s="19">
        <v>5361</v>
      </c>
      <c r="H41" s="19">
        <v>2638</v>
      </c>
      <c r="I41" s="19">
        <v>2723</v>
      </c>
      <c r="J41" s="19">
        <v>2480</v>
      </c>
      <c r="K41" s="19">
        <v>1332</v>
      </c>
      <c r="L41" s="19">
        <v>1148</v>
      </c>
    </row>
    <row r="42" spans="2:12" x14ac:dyDescent="0.2">
      <c r="B42" s="23">
        <v>4045</v>
      </c>
      <c r="C42" s="23" t="s">
        <v>717</v>
      </c>
      <c r="D42" s="19">
        <v>21935</v>
      </c>
      <c r="E42" s="19">
        <v>10898</v>
      </c>
      <c r="F42" s="19">
        <v>11037</v>
      </c>
      <c r="G42" s="19">
        <v>15231</v>
      </c>
      <c r="H42" s="19">
        <v>7317</v>
      </c>
      <c r="I42" s="19">
        <v>7914</v>
      </c>
      <c r="J42" s="19">
        <v>6704</v>
      </c>
      <c r="K42" s="19">
        <v>3581</v>
      </c>
      <c r="L42" s="19">
        <v>3123</v>
      </c>
    </row>
    <row r="43" spans="2:12" x14ac:dyDescent="0.2">
      <c r="B43" s="23">
        <v>4046</v>
      </c>
      <c r="C43" s="23" t="s">
        <v>718</v>
      </c>
      <c r="D43" s="19">
        <v>1879</v>
      </c>
      <c r="E43" s="19">
        <v>951</v>
      </c>
      <c r="F43" s="19">
        <v>928</v>
      </c>
      <c r="G43" s="19">
        <v>1440</v>
      </c>
      <c r="H43" s="19">
        <v>713</v>
      </c>
      <c r="I43" s="19">
        <v>727</v>
      </c>
      <c r="J43" s="19">
        <v>439</v>
      </c>
      <c r="K43" s="19">
        <v>238</v>
      </c>
      <c r="L43" s="19">
        <v>201</v>
      </c>
    </row>
    <row r="44" spans="2:12" x14ac:dyDescent="0.2">
      <c r="B44" s="23">
        <v>4047</v>
      </c>
      <c r="C44" s="23" t="s">
        <v>719</v>
      </c>
      <c r="D44" s="19">
        <v>5315</v>
      </c>
      <c r="E44" s="19">
        <v>2689</v>
      </c>
      <c r="F44" s="19">
        <v>2626</v>
      </c>
      <c r="G44" s="19">
        <v>3834</v>
      </c>
      <c r="H44" s="19">
        <v>1912</v>
      </c>
      <c r="I44" s="19">
        <v>1922</v>
      </c>
      <c r="J44" s="19">
        <v>1481</v>
      </c>
      <c r="K44" s="19">
        <v>777</v>
      </c>
      <c r="L44" s="19">
        <v>704</v>
      </c>
    </row>
    <row r="45" spans="2:12" x14ac:dyDescent="0.2">
      <c r="B45" s="23">
        <v>4048</v>
      </c>
      <c r="C45" s="23" t="s">
        <v>720</v>
      </c>
      <c r="D45" s="19">
        <v>7054</v>
      </c>
      <c r="E45" s="19">
        <v>3554</v>
      </c>
      <c r="F45" s="19">
        <v>3500</v>
      </c>
      <c r="G45" s="19">
        <v>5593</v>
      </c>
      <c r="H45" s="19">
        <v>2771</v>
      </c>
      <c r="I45" s="19">
        <v>2822</v>
      </c>
      <c r="J45" s="19">
        <v>1461</v>
      </c>
      <c r="K45" s="19">
        <v>783</v>
      </c>
      <c r="L45" s="19">
        <v>678</v>
      </c>
    </row>
    <row r="46" spans="2:12" x14ac:dyDescent="0.2">
      <c r="B46" s="31">
        <v>4089</v>
      </c>
      <c r="C46" s="31" t="s">
        <v>721</v>
      </c>
      <c r="D46" s="32">
        <v>84874</v>
      </c>
      <c r="E46" s="32">
        <v>42808</v>
      </c>
      <c r="F46" s="32">
        <v>42066</v>
      </c>
      <c r="G46" s="32">
        <v>61317</v>
      </c>
      <c r="H46" s="32">
        <v>30152</v>
      </c>
      <c r="I46" s="32">
        <v>31165</v>
      </c>
      <c r="J46" s="32">
        <v>23557</v>
      </c>
      <c r="K46" s="32">
        <v>12656</v>
      </c>
      <c r="L46" s="32">
        <v>10901</v>
      </c>
    </row>
    <row r="47" spans="2:12" x14ac:dyDescent="0.2">
      <c r="B47" s="23">
        <v>4061</v>
      </c>
      <c r="C47" s="23" t="s">
        <v>722</v>
      </c>
      <c r="D47" s="19">
        <v>1953</v>
      </c>
      <c r="E47" s="19">
        <v>977</v>
      </c>
      <c r="F47" s="19">
        <v>976</v>
      </c>
      <c r="G47" s="19">
        <v>1690</v>
      </c>
      <c r="H47" s="19">
        <v>832</v>
      </c>
      <c r="I47" s="19">
        <v>858</v>
      </c>
      <c r="J47" s="19">
        <v>263</v>
      </c>
      <c r="K47" s="19">
        <v>145</v>
      </c>
      <c r="L47" s="19">
        <v>118</v>
      </c>
    </row>
    <row r="48" spans="2:12" x14ac:dyDescent="0.2">
      <c r="B48" s="23">
        <v>4062</v>
      </c>
      <c r="C48" s="23" t="s">
        <v>723</v>
      </c>
      <c r="D48" s="19">
        <v>5028</v>
      </c>
      <c r="E48" s="19">
        <v>2507</v>
      </c>
      <c r="F48" s="19">
        <v>2521</v>
      </c>
      <c r="G48" s="19">
        <v>3934</v>
      </c>
      <c r="H48" s="19">
        <v>1948</v>
      </c>
      <c r="I48" s="19">
        <v>1986</v>
      </c>
      <c r="J48" s="19">
        <v>1094</v>
      </c>
      <c r="K48" s="19">
        <v>559</v>
      </c>
      <c r="L48" s="19">
        <v>535</v>
      </c>
    </row>
    <row r="49" spans="2:12" x14ac:dyDescent="0.2">
      <c r="B49" s="23">
        <v>4063</v>
      </c>
      <c r="C49" s="23" t="s">
        <v>724</v>
      </c>
      <c r="D49" s="19">
        <v>8906</v>
      </c>
      <c r="E49" s="19">
        <v>4394</v>
      </c>
      <c r="F49" s="19">
        <v>4512</v>
      </c>
      <c r="G49" s="19">
        <v>6855</v>
      </c>
      <c r="H49" s="19">
        <v>3293</v>
      </c>
      <c r="I49" s="19">
        <v>3562</v>
      </c>
      <c r="J49" s="19">
        <v>2051</v>
      </c>
      <c r="K49" s="19">
        <v>1101</v>
      </c>
      <c r="L49" s="19">
        <v>950</v>
      </c>
    </row>
    <row r="50" spans="2:12" x14ac:dyDescent="0.2">
      <c r="B50" s="23">
        <v>4064</v>
      </c>
      <c r="C50" s="23" t="s">
        <v>725</v>
      </c>
      <c r="D50" s="19">
        <v>1156</v>
      </c>
      <c r="E50" s="19">
        <v>585</v>
      </c>
      <c r="F50" s="19">
        <v>571</v>
      </c>
      <c r="G50" s="19">
        <v>930</v>
      </c>
      <c r="H50" s="19">
        <v>467</v>
      </c>
      <c r="I50" s="19">
        <v>463</v>
      </c>
      <c r="J50" s="19">
        <v>226</v>
      </c>
      <c r="K50" s="19">
        <v>118</v>
      </c>
      <c r="L50" s="19">
        <v>108</v>
      </c>
    </row>
    <row r="51" spans="2:12" x14ac:dyDescent="0.2">
      <c r="B51" s="23">
        <v>4065</v>
      </c>
      <c r="C51" s="23" t="s">
        <v>726</v>
      </c>
      <c r="D51" s="19">
        <v>4222</v>
      </c>
      <c r="E51" s="19">
        <v>2186</v>
      </c>
      <c r="F51" s="19">
        <v>2036</v>
      </c>
      <c r="G51" s="19">
        <v>2493</v>
      </c>
      <c r="H51" s="19">
        <v>1229</v>
      </c>
      <c r="I51" s="19">
        <v>1264</v>
      </c>
      <c r="J51" s="19">
        <v>1729</v>
      </c>
      <c r="K51" s="19">
        <v>957</v>
      </c>
      <c r="L51" s="19">
        <v>772</v>
      </c>
    </row>
    <row r="52" spans="2:12" x14ac:dyDescent="0.2">
      <c r="B52" s="23">
        <v>4066</v>
      </c>
      <c r="C52" s="23" t="s">
        <v>727</v>
      </c>
      <c r="D52" s="19">
        <v>1069</v>
      </c>
      <c r="E52" s="19">
        <v>553</v>
      </c>
      <c r="F52" s="19">
        <v>516</v>
      </c>
      <c r="G52" s="19">
        <v>860</v>
      </c>
      <c r="H52" s="19">
        <v>438</v>
      </c>
      <c r="I52" s="19">
        <v>422</v>
      </c>
      <c r="J52" s="19">
        <v>209</v>
      </c>
      <c r="K52" s="19">
        <v>115</v>
      </c>
      <c r="L52" s="19">
        <v>94</v>
      </c>
    </row>
    <row r="53" spans="2:12" x14ac:dyDescent="0.2">
      <c r="B53" s="23">
        <v>4067</v>
      </c>
      <c r="C53" s="23" t="s">
        <v>728</v>
      </c>
      <c r="D53" s="19">
        <v>1885</v>
      </c>
      <c r="E53" s="19">
        <v>943</v>
      </c>
      <c r="F53" s="19">
        <v>942</v>
      </c>
      <c r="G53" s="19">
        <v>1461</v>
      </c>
      <c r="H53" s="19">
        <v>720</v>
      </c>
      <c r="I53" s="19">
        <v>741</v>
      </c>
      <c r="J53" s="19">
        <v>424</v>
      </c>
      <c r="K53" s="19">
        <v>223</v>
      </c>
      <c r="L53" s="19">
        <v>201</v>
      </c>
    </row>
    <row r="54" spans="2:12" x14ac:dyDescent="0.2">
      <c r="B54" s="23">
        <v>4068</v>
      </c>
      <c r="C54" s="23" t="s">
        <v>729</v>
      </c>
      <c r="D54" s="19">
        <v>2707</v>
      </c>
      <c r="E54" s="19">
        <v>1364</v>
      </c>
      <c r="F54" s="19">
        <v>1343</v>
      </c>
      <c r="G54" s="19">
        <v>2239</v>
      </c>
      <c r="H54" s="19">
        <v>1107</v>
      </c>
      <c r="I54" s="19">
        <v>1132</v>
      </c>
      <c r="J54" s="19">
        <v>468</v>
      </c>
      <c r="K54" s="19">
        <v>257</v>
      </c>
      <c r="L54" s="19">
        <v>211</v>
      </c>
    </row>
    <row r="55" spans="2:12" x14ac:dyDescent="0.2">
      <c r="B55" s="23">
        <v>4084</v>
      </c>
      <c r="C55" s="23" t="s">
        <v>730</v>
      </c>
      <c r="D55" s="19">
        <v>683</v>
      </c>
      <c r="E55" s="19">
        <v>354</v>
      </c>
      <c r="F55" s="19">
        <v>329</v>
      </c>
      <c r="G55" s="19">
        <v>580</v>
      </c>
      <c r="H55" s="19">
        <v>300</v>
      </c>
      <c r="I55" s="19">
        <v>280</v>
      </c>
      <c r="J55" s="19">
        <v>103</v>
      </c>
      <c r="K55" s="19">
        <v>54</v>
      </c>
      <c r="L55" s="19">
        <v>49</v>
      </c>
    </row>
    <row r="56" spans="2:12" x14ac:dyDescent="0.2">
      <c r="B56" s="23">
        <v>4071</v>
      </c>
      <c r="C56" s="23" t="s">
        <v>731</v>
      </c>
      <c r="D56" s="19">
        <v>2332</v>
      </c>
      <c r="E56" s="19">
        <v>1170</v>
      </c>
      <c r="F56" s="19">
        <v>1162</v>
      </c>
      <c r="G56" s="19">
        <v>1974</v>
      </c>
      <c r="H56" s="19">
        <v>992</v>
      </c>
      <c r="I56" s="19">
        <v>982</v>
      </c>
      <c r="J56" s="19">
        <v>358</v>
      </c>
      <c r="K56" s="19">
        <v>178</v>
      </c>
      <c r="L56" s="19">
        <v>180</v>
      </c>
    </row>
    <row r="57" spans="2:12" x14ac:dyDescent="0.2">
      <c r="B57" s="23">
        <v>4072</v>
      </c>
      <c r="C57" s="23" t="s">
        <v>732</v>
      </c>
      <c r="D57" s="19">
        <v>3031</v>
      </c>
      <c r="E57" s="19">
        <v>1535</v>
      </c>
      <c r="F57" s="19">
        <v>1496</v>
      </c>
      <c r="G57" s="19">
        <v>2392</v>
      </c>
      <c r="H57" s="19">
        <v>1186</v>
      </c>
      <c r="I57" s="19">
        <v>1206</v>
      </c>
      <c r="J57" s="19">
        <v>639</v>
      </c>
      <c r="K57" s="19">
        <v>349</v>
      </c>
      <c r="L57" s="19">
        <v>290</v>
      </c>
    </row>
    <row r="58" spans="2:12" x14ac:dyDescent="0.2">
      <c r="B58" s="23">
        <v>4073</v>
      </c>
      <c r="C58" s="23" t="s">
        <v>733</v>
      </c>
      <c r="D58" s="19">
        <v>2201</v>
      </c>
      <c r="E58" s="19">
        <v>1068</v>
      </c>
      <c r="F58" s="19">
        <v>1133</v>
      </c>
      <c r="G58" s="19">
        <v>1850</v>
      </c>
      <c r="H58" s="19">
        <v>886</v>
      </c>
      <c r="I58" s="19">
        <v>964</v>
      </c>
      <c r="J58" s="19">
        <v>351</v>
      </c>
      <c r="K58" s="19">
        <v>182</v>
      </c>
      <c r="L58" s="19">
        <v>169</v>
      </c>
    </row>
    <row r="59" spans="2:12" x14ac:dyDescent="0.2">
      <c r="B59" s="23">
        <v>4074</v>
      </c>
      <c r="C59" s="23" t="s">
        <v>734</v>
      </c>
      <c r="D59" s="19">
        <v>2697</v>
      </c>
      <c r="E59" s="19">
        <v>1369</v>
      </c>
      <c r="F59" s="19">
        <v>1328</v>
      </c>
      <c r="G59" s="19">
        <v>2339</v>
      </c>
      <c r="H59" s="19">
        <v>1186</v>
      </c>
      <c r="I59" s="19">
        <v>1153</v>
      </c>
      <c r="J59" s="19">
        <v>358</v>
      </c>
      <c r="K59" s="19">
        <v>183</v>
      </c>
      <c r="L59" s="19">
        <v>175</v>
      </c>
    </row>
    <row r="60" spans="2:12" x14ac:dyDescent="0.2">
      <c r="B60" s="23">
        <v>4075</v>
      </c>
      <c r="C60" s="23" t="s">
        <v>735</v>
      </c>
      <c r="D60" s="19">
        <v>4676</v>
      </c>
      <c r="E60" s="19">
        <v>2352</v>
      </c>
      <c r="F60" s="19">
        <v>2324</v>
      </c>
      <c r="G60" s="19">
        <v>3239</v>
      </c>
      <c r="H60" s="19">
        <v>1593</v>
      </c>
      <c r="I60" s="19">
        <v>1646</v>
      </c>
      <c r="J60" s="19">
        <v>1437</v>
      </c>
      <c r="K60" s="19">
        <v>759</v>
      </c>
      <c r="L60" s="19">
        <v>678</v>
      </c>
    </row>
    <row r="61" spans="2:12" x14ac:dyDescent="0.2">
      <c r="B61" s="23">
        <v>4076</v>
      </c>
      <c r="C61" s="23" t="s">
        <v>736</v>
      </c>
      <c r="D61" s="19">
        <v>3202</v>
      </c>
      <c r="E61" s="19">
        <v>1635</v>
      </c>
      <c r="F61" s="19">
        <v>1567</v>
      </c>
      <c r="G61" s="19">
        <v>2657</v>
      </c>
      <c r="H61" s="19">
        <v>1329</v>
      </c>
      <c r="I61" s="19">
        <v>1328</v>
      </c>
      <c r="J61" s="19">
        <v>545</v>
      </c>
      <c r="K61" s="19">
        <v>306</v>
      </c>
      <c r="L61" s="19">
        <v>239</v>
      </c>
    </row>
    <row r="62" spans="2:12" x14ac:dyDescent="0.2">
      <c r="B62" s="23">
        <v>4077</v>
      </c>
      <c r="C62" s="23" t="s">
        <v>737</v>
      </c>
      <c r="D62" s="19">
        <v>1527</v>
      </c>
      <c r="E62" s="19">
        <v>757</v>
      </c>
      <c r="F62" s="19">
        <v>770</v>
      </c>
      <c r="G62" s="19">
        <v>1219</v>
      </c>
      <c r="H62" s="19">
        <v>599</v>
      </c>
      <c r="I62" s="19">
        <v>620</v>
      </c>
      <c r="J62" s="19">
        <v>308</v>
      </c>
      <c r="K62" s="19">
        <v>158</v>
      </c>
      <c r="L62" s="19">
        <v>150</v>
      </c>
    </row>
    <row r="63" spans="2:12" x14ac:dyDescent="0.2">
      <c r="B63" s="23">
        <v>4078</v>
      </c>
      <c r="C63" s="23" t="s">
        <v>738</v>
      </c>
      <c r="D63" s="19">
        <v>556</v>
      </c>
      <c r="E63" s="19">
        <v>278</v>
      </c>
      <c r="F63" s="19">
        <v>278</v>
      </c>
      <c r="G63" s="19">
        <v>467</v>
      </c>
      <c r="H63" s="19">
        <v>236</v>
      </c>
      <c r="I63" s="19">
        <v>231</v>
      </c>
      <c r="J63" s="19">
        <v>89</v>
      </c>
      <c r="K63" s="19">
        <v>42</v>
      </c>
      <c r="L63" s="19">
        <v>47</v>
      </c>
    </row>
    <row r="64" spans="2:12" x14ac:dyDescent="0.2">
      <c r="B64" s="23">
        <v>4079</v>
      </c>
      <c r="C64" s="23" t="s">
        <v>739</v>
      </c>
      <c r="D64" s="19">
        <v>1659</v>
      </c>
      <c r="E64" s="19">
        <v>836</v>
      </c>
      <c r="F64" s="19">
        <v>823</v>
      </c>
      <c r="G64" s="19">
        <v>1404</v>
      </c>
      <c r="H64" s="19">
        <v>699</v>
      </c>
      <c r="I64" s="19">
        <v>705</v>
      </c>
      <c r="J64" s="19">
        <v>255</v>
      </c>
      <c r="K64" s="19">
        <v>137</v>
      </c>
      <c r="L64" s="19">
        <v>118</v>
      </c>
    </row>
    <row r="65" spans="2:12" x14ac:dyDescent="0.2">
      <c r="B65" s="23">
        <v>4080</v>
      </c>
      <c r="C65" s="23" t="s">
        <v>740</v>
      </c>
      <c r="D65" s="19">
        <v>8324</v>
      </c>
      <c r="E65" s="19">
        <v>4273</v>
      </c>
      <c r="F65" s="19">
        <v>4051</v>
      </c>
      <c r="G65" s="19">
        <v>5381</v>
      </c>
      <c r="H65" s="19">
        <v>2661</v>
      </c>
      <c r="I65" s="19">
        <v>2720</v>
      </c>
      <c r="J65" s="19">
        <v>2943</v>
      </c>
      <c r="K65" s="19">
        <v>1612</v>
      </c>
      <c r="L65" s="19">
        <v>1331</v>
      </c>
    </row>
    <row r="66" spans="2:12" x14ac:dyDescent="0.2">
      <c r="B66" s="23">
        <v>4081</v>
      </c>
      <c r="C66" s="23" t="s">
        <v>741</v>
      </c>
      <c r="D66" s="19">
        <v>3916</v>
      </c>
      <c r="E66" s="19">
        <v>1932</v>
      </c>
      <c r="F66" s="19">
        <v>1984</v>
      </c>
      <c r="G66" s="19">
        <v>3213</v>
      </c>
      <c r="H66" s="19">
        <v>1554</v>
      </c>
      <c r="I66" s="19">
        <v>1659</v>
      </c>
      <c r="J66" s="19">
        <v>703</v>
      </c>
      <c r="K66" s="19">
        <v>378</v>
      </c>
      <c r="L66" s="19">
        <v>325</v>
      </c>
    </row>
    <row r="67" spans="2:12" x14ac:dyDescent="0.2">
      <c r="B67" s="23">
        <v>4082</v>
      </c>
      <c r="C67" s="23" t="s">
        <v>742</v>
      </c>
      <c r="D67" s="19">
        <v>18181</v>
      </c>
      <c r="E67" s="19">
        <v>9293</v>
      </c>
      <c r="F67" s="19">
        <v>8888</v>
      </c>
      <c r="G67" s="19">
        <v>10253</v>
      </c>
      <c r="H67" s="19">
        <v>5003</v>
      </c>
      <c r="I67" s="19">
        <v>5250</v>
      </c>
      <c r="J67" s="19">
        <v>7928</v>
      </c>
      <c r="K67" s="19">
        <v>4290</v>
      </c>
      <c r="L67" s="19">
        <v>3638</v>
      </c>
    </row>
    <row r="68" spans="2:12" x14ac:dyDescent="0.2">
      <c r="B68" s="23">
        <v>4083</v>
      </c>
      <c r="C68" s="23" t="s">
        <v>743</v>
      </c>
      <c r="D68" s="19">
        <v>4963</v>
      </c>
      <c r="E68" s="19">
        <v>2447</v>
      </c>
      <c r="F68" s="19">
        <v>2516</v>
      </c>
      <c r="G68" s="19">
        <v>3887</v>
      </c>
      <c r="H68" s="19">
        <v>1894</v>
      </c>
      <c r="I68" s="19">
        <v>1993</v>
      </c>
      <c r="J68" s="19">
        <v>1076</v>
      </c>
      <c r="K68" s="19">
        <v>553</v>
      </c>
      <c r="L68" s="19">
        <v>523</v>
      </c>
    </row>
    <row r="69" spans="2:12" x14ac:dyDescent="0.2">
      <c r="B69" s="31">
        <v>4129</v>
      </c>
      <c r="C69" s="31" t="s">
        <v>744</v>
      </c>
      <c r="D69" s="32">
        <v>53690</v>
      </c>
      <c r="E69" s="32">
        <v>27161</v>
      </c>
      <c r="F69" s="32">
        <v>26529</v>
      </c>
      <c r="G69" s="32">
        <v>38678</v>
      </c>
      <c r="H69" s="32">
        <v>19132</v>
      </c>
      <c r="I69" s="32">
        <v>19546</v>
      </c>
      <c r="J69" s="32">
        <v>15012</v>
      </c>
      <c r="K69" s="32">
        <v>8029</v>
      </c>
      <c r="L69" s="32">
        <v>6983</v>
      </c>
    </row>
    <row r="70" spans="2:12" x14ac:dyDescent="0.2">
      <c r="B70" s="23">
        <v>4091</v>
      </c>
      <c r="C70" s="23" t="s">
        <v>745</v>
      </c>
      <c r="D70" s="19">
        <v>1750</v>
      </c>
      <c r="E70" s="19">
        <v>899</v>
      </c>
      <c r="F70" s="19">
        <v>851</v>
      </c>
      <c r="G70" s="19">
        <v>1498</v>
      </c>
      <c r="H70" s="19">
        <v>765</v>
      </c>
      <c r="I70" s="19">
        <v>733</v>
      </c>
      <c r="J70" s="19">
        <v>252</v>
      </c>
      <c r="K70" s="19">
        <v>134</v>
      </c>
      <c r="L70" s="19">
        <v>118</v>
      </c>
    </row>
    <row r="71" spans="2:12" x14ac:dyDescent="0.2">
      <c r="B71" s="23">
        <v>4092</v>
      </c>
      <c r="C71" s="23" t="s">
        <v>746</v>
      </c>
      <c r="D71" s="19">
        <v>4864</v>
      </c>
      <c r="E71" s="19">
        <v>2522</v>
      </c>
      <c r="F71" s="19">
        <v>2342</v>
      </c>
      <c r="G71" s="19">
        <v>2616</v>
      </c>
      <c r="H71" s="19">
        <v>1319</v>
      </c>
      <c r="I71" s="19">
        <v>1297</v>
      </c>
      <c r="J71" s="19">
        <v>2248</v>
      </c>
      <c r="K71" s="19">
        <v>1203</v>
      </c>
      <c r="L71" s="19">
        <v>1045</v>
      </c>
    </row>
    <row r="72" spans="2:12" x14ac:dyDescent="0.2">
      <c r="B72" s="23">
        <v>4093</v>
      </c>
      <c r="C72" s="23" t="s">
        <v>747</v>
      </c>
      <c r="D72" s="19">
        <v>1001</v>
      </c>
      <c r="E72" s="19">
        <v>504</v>
      </c>
      <c r="F72" s="19">
        <v>497</v>
      </c>
      <c r="G72" s="19">
        <v>720</v>
      </c>
      <c r="H72" s="19">
        <v>357</v>
      </c>
      <c r="I72" s="19">
        <v>363</v>
      </c>
      <c r="J72" s="19">
        <v>281</v>
      </c>
      <c r="K72" s="19">
        <v>147</v>
      </c>
      <c r="L72" s="19">
        <v>134</v>
      </c>
    </row>
    <row r="73" spans="2:12" x14ac:dyDescent="0.2">
      <c r="B73" s="23">
        <v>4124</v>
      </c>
      <c r="C73" s="23" t="s">
        <v>748</v>
      </c>
      <c r="D73" s="19">
        <v>1696</v>
      </c>
      <c r="E73" s="19">
        <v>864</v>
      </c>
      <c r="F73" s="19">
        <v>832</v>
      </c>
      <c r="G73" s="19">
        <v>1468</v>
      </c>
      <c r="H73" s="19">
        <v>736</v>
      </c>
      <c r="I73" s="19">
        <v>732</v>
      </c>
      <c r="J73" s="19">
        <v>228</v>
      </c>
      <c r="K73" s="19">
        <v>128</v>
      </c>
      <c r="L73" s="19">
        <v>100</v>
      </c>
    </row>
    <row r="74" spans="2:12" x14ac:dyDescent="0.2">
      <c r="B74" s="23">
        <v>4095</v>
      </c>
      <c r="C74" s="23" t="s">
        <v>74</v>
      </c>
      <c r="D74" s="19">
        <v>13644</v>
      </c>
      <c r="E74" s="19">
        <v>6828</v>
      </c>
      <c r="F74" s="19">
        <v>6816</v>
      </c>
      <c r="G74" s="19">
        <v>9122</v>
      </c>
      <c r="H74" s="19">
        <v>4438</v>
      </c>
      <c r="I74" s="19">
        <v>4684</v>
      </c>
      <c r="J74" s="19">
        <v>4522</v>
      </c>
      <c r="K74" s="19">
        <v>2390</v>
      </c>
      <c r="L74" s="19">
        <v>2132</v>
      </c>
    </row>
    <row r="75" spans="2:12" x14ac:dyDescent="0.2">
      <c r="B75" s="23">
        <v>4099</v>
      </c>
      <c r="C75" s="23" t="s">
        <v>749</v>
      </c>
      <c r="D75" s="19">
        <v>430</v>
      </c>
      <c r="E75" s="19">
        <v>213</v>
      </c>
      <c r="F75" s="19">
        <v>217</v>
      </c>
      <c r="G75" s="19">
        <v>376</v>
      </c>
      <c r="H75" s="19">
        <v>187</v>
      </c>
      <c r="I75" s="19">
        <v>189</v>
      </c>
      <c r="J75" s="19">
        <v>54</v>
      </c>
      <c r="K75" s="19">
        <v>26</v>
      </c>
      <c r="L75" s="19">
        <v>28</v>
      </c>
    </row>
    <row r="76" spans="2:12" x14ac:dyDescent="0.2">
      <c r="B76" s="23">
        <v>4100</v>
      </c>
      <c r="C76" s="23" t="s">
        <v>750</v>
      </c>
      <c r="D76" s="19">
        <v>3855</v>
      </c>
      <c r="E76" s="19">
        <v>1927</v>
      </c>
      <c r="F76" s="19">
        <v>1928</v>
      </c>
      <c r="G76" s="19">
        <v>2843</v>
      </c>
      <c r="H76" s="19">
        <v>1393</v>
      </c>
      <c r="I76" s="19">
        <v>1450</v>
      </c>
      <c r="J76" s="19">
        <v>1012</v>
      </c>
      <c r="K76" s="19">
        <v>534</v>
      </c>
      <c r="L76" s="19">
        <v>478</v>
      </c>
    </row>
    <row r="77" spans="2:12" x14ac:dyDescent="0.2">
      <c r="B77" s="23">
        <v>4104</v>
      </c>
      <c r="C77" s="23" t="s">
        <v>751</v>
      </c>
      <c r="D77" s="19">
        <v>3485</v>
      </c>
      <c r="E77" s="19">
        <v>1759</v>
      </c>
      <c r="F77" s="19">
        <v>1726</v>
      </c>
      <c r="G77" s="19">
        <v>2661</v>
      </c>
      <c r="H77" s="19">
        <v>1333</v>
      </c>
      <c r="I77" s="19">
        <v>1328</v>
      </c>
      <c r="J77" s="19">
        <v>824</v>
      </c>
      <c r="K77" s="19">
        <v>426</v>
      </c>
      <c r="L77" s="19">
        <v>398</v>
      </c>
    </row>
    <row r="78" spans="2:12" x14ac:dyDescent="0.2">
      <c r="B78" s="23">
        <v>4105</v>
      </c>
      <c r="C78" s="23" t="s">
        <v>752</v>
      </c>
      <c r="D78" s="19">
        <v>329</v>
      </c>
      <c r="E78" s="19">
        <v>180</v>
      </c>
      <c r="F78" s="19">
        <v>149</v>
      </c>
      <c r="G78" s="19">
        <v>289</v>
      </c>
      <c r="H78" s="19">
        <v>155</v>
      </c>
      <c r="I78" s="19">
        <v>134</v>
      </c>
      <c r="J78" s="19">
        <v>40</v>
      </c>
      <c r="K78" s="19">
        <v>25</v>
      </c>
      <c r="L78" s="19">
        <v>15</v>
      </c>
    </row>
    <row r="79" spans="2:12" x14ac:dyDescent="0.2">
      <c r="B79" s="23">
        <v>4106</v>
      </c>
      <c r="C79" s="23" t="s">
        <v>753</v>
      </c>
      <c r="D79" s="19">
        <v>389</v>
      </c>
      <c r="E79" s="19">
        <v>187</v>
      </c>
      <c r="F79" s="19">
        <v>202</v>
      </c>
      <c r="G79" s="19">
        <v>327</v>
      </c>
      <c r="H79" s="19">
        <v>157</v>
      </c>
      <c r="I79" s="19">
        <v>170</v>
      </c>
      <c r="J79" s="19">
        <v>62</v>
      </c>
      <c r="K79" s="19">
        <v>30</v>
      </c>
      <c r="L79" s="19">
        <v>32</v>
      </c>
    </row>
    <row r="80" spans="2:12" x14ac:dyDescent="0.2">
      <c r="B80" s="23">
        <v>4107</v>
      </c>
      <c r="C80" s="23" t="s">
        <v>754</v>
      </c>
      <c r="D80" s="19">
        <v>1125</v>
      </c>
      <c r="E80" s="19">
        <v>589</v>
      </c>
      <c r="F80" s="19">
        <v>536</v>
      </c>
      <c r="G80" s="19">
        <v>875</v>
      </c>
      <c r="H80" s="19">
        <v>448</v>
      </c>
      <c r="I80" s="19">
        <v>427</v>
      </c>
      <c r="J80" s="19">
        <v>250</v>
      </c>
      <c r="K80" s="19">
        <v>141</v>
      </c>
      <c r="L80" s="19">
        <v>109</v>
      </c>
    </row>
    <row r="81" spans="2:12" x14ac:dyDescent="0.2">
      <c r="B81" s="23">
        <v>4110</v>
      </c>
      <c r="C81" s="23" t="s">
        <v>755</v>
      </c>
      <c r="D81" s="19">
        <v>1380</v>
      </c>
      <c r="E81" s="19">
        <v>705</v>
      </c>
      <c r="F81" s="19">
        <v>675</v>
      </c>
      <c r="G81" s="19">
        <v>1099</v>
      </c>
      <c r="H81" s="19">
        <v>546</v>
      </c>
      <c r="I81" s="19">
        <v>553</v>
      </c>
      <c r="J81" s="19">
        <v>281</v>
      </c>
      <c r="K81" s="19">
        <v>159</v>
      </c>
      <c r="L81" s="19">
        <v>122</v>
      </c>
    </row>
    <row r="82" spans="2:12" x14ac:dyDescent="0.2">
      <c r="B82" s="23">
        <v>4111</v>
      </c>
      <c r="C82" s="23" t="s">
        <v>756</v>
      </c>
      <c r="D82" s="19">
        <v>1592</v>
      </c>
      <c r="E82" s="19">
        <v>799</v>
      </c>
      <c r="F82" s="19">
        <v>793</v>
      </c>
      <c r="G82" s="19">
        <v>1231</v>
      </c>
      <c r="H82" s="19">
        <v>590</v>
      </c>
      <c r="I82" s="19">
        <v>641</v>
      </c>
      <c r="J82" s="19">
        <v>361</v>
      </c>
      <c r="K82" s="19">
        <v>209</v>
      </c>
      <c r="L82" s="19">
        <v>152</v>
      </c>
    </row>
    <row r="83" spans="2:12" x14ac:dyDescent="0.2">
      <c r="B83" s="23">
        <v>4112</v>
      </c>
      <c r="C83" s="23" t="s">
        <v>757</v>
      </c>
      <c r="D83" s="19">
        <v>869</v>
      </c>
      <c r="E83" s="19">
        <v>459</v>
      </c>
      <c r="F83" s="19">
        <v>410</v>
      </c>
      <c r="G83" s="19">
        <v>743</v>
      </c>
      <c r="H83" s="19">
        <v>388</v>
      </c>
      <c r="I83" s="19">
        <v>355</v>
      </c>
      <c r="J83" s="19">
        <v>126</v>
      </c>
      <c r="K83" s="19">
        <v>71</v>
      </c>
      <c r="L83" s="19">
        <v>55</v>
      </c>
    </row>
    <row r="84" spans="2:12" x14ac:dyDescent="0.2">
      <c r="B84" s="23">
        <v>4125</v>
      </c>
      <c r="C84" s="23" t="s">
        <v>758</v>
      </c>
      <c r="D84" s="19">
        <v>2465</v>
      </c>
      <c r="E84" s="19">
        <v>1235</v>
      </c>
      <c r="F84" s="19">
        <v>1230</v>
      </c>
      <c r="G84" s="19">
        <v>1982</v>
      </c>
      <c r="H84" s="19">
        <v>967</v>
      </c>
      <c r="I84" s="19">
        <v>1015</v>
      </c>
      <c r="J84" s="19">
        <v>483</v>
      </c>
      <c r="K84" s="19">
        <v>268</v>
      </c>
      <c r="L84" s="19">
        <v>215</v>
      </c>
    </row>
    <row r="85" spans="2:12" x14ac:dyDescent="0.2">
      <c r="B85" s="23">
        <v>4117</v>
      </c>
      <c r="C85" s="23" t="s">
        <v>759</v>
      </c>
      <c r="D85" s="19">
        <v>983</v>
      </c>
      <c r="E85" s="19">
        <v>501</v>
      </c>
      <c r="F85" s="19">
        <v>482</v>
      </c>
      <c r="G85" s="19">
        <v>864</v>
      </c>
      <c r="H85" s="19">
        <v>439</v>
      </c>
      <c r="I85" s="19">
        <v>425</v>
      </c>
      <c r="J85" s="19">
        <v>119</v>
      </c>
      <c r="K85" s="19">
        <v>62</v>
      </c>
      <c r="L85" s="19">
        <v>57</v>
      </c>
    </row>
    <row r="86" spans="2:12" x14ac:dyDescent="0.2">
      <c r="B86" s="23">
        <v>4120</v>
      </c>
      <c r="C86" s="23" t="s">
        <v>760</v>
      </c>
      <c r="D86" s="19">
        <v>1601</v>
      </c>
      <c r="E86" s="19">
        <v>813</v>
      </c>
      <c r="F86" s="19">
        <v>788</v>
      </c>
      <c r="G86" s="19">
        <v>1225</v>
      </c>
      <c r="H86" s="19">
        <v>602</v>
      </c>
      <c r="I86" s="19">
        <v>623</v>
      </c>
      <c r="J86" s="19">
        <v>376</v>
      </c>
      <c r="K86" s="19">
        <v>211</v>
      </c>
      <c r="L86" s="19">
        <v>165</v>
      </c>
    </row>
    <row r="87" spans="2:12" x14ac:dyDescent="0.2">
      <c r="B87" s="23">
        <v>4121</v>
      </c>
      <c r="C87" s="23" t="s">
        <v>761</v>
      </c>
      <c r="D87" s="19">
        <v>2264</v>
      </c>
      <c r="E87" s="19">
        <v>1152</v>
      </c>
      <c r="F87" s="19">
        <v>1112</v>
      </c>
      <c r="G87" s="19">
        <v>1649</v>
      </c>
      <c r="H87" s="19">
        <v>827</v>
      </c>
      <c r="I87" s="19">
        <v>822</v>
      </c>
      <c r="J87" s="19">
        <v>615</v>
      </c>
      <c r="K87" s="19">
        <v>325</v>
      </c>
      <c r="L87" s="19">
        <v>290</v>
      </c>
    </row>
    <row r="88" spans="2:12" x14ac:dyDescent="0.2">
      <c r="B88" s="23">
        <v>4122</v>
      </c>
      <c r="C88" s="23" t="s">
        <v>762</v>
      </c>
      <c r="D88" s="19">
        <v>1700</v>
      </c>
      <c r="E88" s="19">
        <v>870</v>
      </c>
      <c r="F88" s="19">
        <v>830</v>
      </c>
      <c r="G88" s="19">
        <v>1379</v>
      </c>
      <c r="H88" s="19">
        <v>690</v>
      </c>
      <c r="I88" s="19">
        <v>689</v>
      </c>
      <c r="J88" s="19">
        <v>321</v>
      </c>
      <c r="K88" s="19">
        <v>180</v>
      </c>
      <c r="L88" s="19">
        <v>141</v>
      </c>
    </row>
    <row r="89" spans="2:12" x14ac:dyDescent="0.2">
      <c r="B89" s="23">
        <v>4123</v>
      </c>
      <c r="C89" s="23" t="s">
        <v>763</v>
      </c>
      <c r="D89" s="19">
        <v>8268</v>
      </c>
      <c r="E89" s="19">
        <v>4155</v>
      </c>
      <c r="F89" s="19">
        <v>4113</v>
      </c>
      <c r="G89" s="19">
        <v>5711</v>
      </c>
      <c r="H89" s="19">
        <v>2795</v>
      </c>
      <c r="I89" s="19">
        <v>2916</v>
      </c>
      <c r="J89" s="19">
        <v>2557</v>
      </c>
      <c r="K89" s="19">
        <v>1360</v>
      </c>
      <c r="L89" s="19">
        <v>1197</v>
      </c>
    </row>
    <row r="90" spans="2:12" x14ac:dyDescent="0.2">
      <c r="B90" s="31">
        <v>4159</v>
      </c>
      <c r="C90" s="31" t="s">
        <v>764</v>
      </c>
      <c r="D90" s="32">
        <v>47235</v>
      </c>
      <c r="E90" s="32">
        <v>23893</v>
      </c>
      <c r="F90" s="32">
        <v>23342</v>
      </c>
      <c r="G90" s="32">
        <v>32840</v>
      </c>
      <c r="H90" s="32">
        <v>16145</v>
      </c>
      <c r="I90" s="32">
        <v>16695</v>
      </c>
      <c r="J90" s="32">
        <v>14395</v>
      </c>
      <c r="K90" s="32">
        <v>7748</v>
      </c>
      <c r="L90" s="32">
        <v>6647</v>
      </c>
    </row>
    <row r="91" spans="2:12" x14ac:dyDescent="0.2">
      <c r="B91" s="23">
        <v>4131</v>
      </c>
      <c r="C91" s="23" t="s">
        <v>765</v>
      </c>
      <c r="D91" s="19">
        <v>3688</v>
      </c>
      <c r="E91" s="19">
        <v>1855</v>
      </c>
      <c r="F91" s="19">
        <v>1833</v>
      </c>
      <c r="G91" s="19">
        <v>3023</v>
      </c>
      <c r="H91" s="19">
        <v>1498</v>
      </c>
      <c r="I91" s="19">
        <v>1525</v>
      </c>
      <c r="J91" s="19">
        <v>665</v>
      </c>
      <c r="K91" s="19">
        <v>357</v>
      </c>
      <c r="L91" s="19">
        <v>308</v>
      </c>
    </row>
    <row r="92" spans="2:12" x14ac:dyDescent="0.2">
      <c r="B92" s="23">
        <v>4132</v>
      </c>
      <c r="C92" s="23" t="s">
        <v>766</v>
      </c>
      <c r="D92" s="19">
        <v>1421</v>
      </c>
      <c r="E92" s="19">
        <v>737</v>
      </c>
      <c r="F92" s="19">
        <v>684</v>
      </c>
      <c r="G92" s="19">
        <v>1113</v>
      </c>
      <c r="H92" s="19">
        <v>564</v>
      </c>
      <c r="I92" s="19">
        <v>549</v>
      </c>
      <c r="J92" s="19">
        <v>308</v>
      </c>
      <c r="K92" s="19">
        <v>173</v>
      </c>
      <c r="L92" s="19">
        <v>135</v>
      </c>
    </row>
    <row r="93" spans="2:12" x14ac:dyDescent="0.2">
      <c r="B93" s="23">
        <v>4134</v>
      </c>
      <c r="C93" s="23" t="s">
        <v>767</v>
      </c>
      <c r="D93" s="19">
        <v>1394</v>
      </c>
      <c r="E93" s="19">
        <v>712</v>
      </c>
      <c r="F93" s="19">
        <v>682</v>
      </c>
      <c r="G93" s="19">
        <v>1200</v>
      </c>
      <c r="H93" s="19">
        <v>614</v>
      </c>
      <c r="I93" s="19">
        <v>586</v>
      </c>
      <c r="J93" s="19">
        <v>194</v>
      </c>
      <c r="K93" s="19">
        <v>98</v>
      </c>
      <c r="L93" s="19">
        <v>96</v>
      </c>
    </row>
    <row r="94" spans="2:12" x14ac:dyDescent="0.2">
      <c r="B94" s="23">
        <v>4135</v>
      </c>
      <c r="C94" s="23" t="s">
        <v>768</v>
      </c>
      <c r="D94" s="19">
        <v>2238</v>
      </c>
      <c r="E94" s="19">
        <v>1174</v>
      </c>
      <c r="F94" s="19">
        <v>1064</v>
      </c>
      <c r="G94" s="19">
        <v>1754</v>
      </c>
      <c r="H94" s="19">
        <v>897</v>
      </c>
      <c r="I94" s="19">
        <v>857</v>
      </c>
      <c r="J94" s="19">
        <v>484</v>
      </c>
      <c r="K94" s="19">
        <v>277</v>
      </c>
      <c r="L94" s="19">
        <v>207</v>
      </c>
    </row>
    <row r="95" spans="2:12" x14ac:dyDescent="0.2">
      <c r="B95" s="23">
        <v>4136</v>
      </c>
      <c r="C95" s="23" t="s">
        <v>769</v>
      </c>
      <c r="D95" s="19">
        <v>1770</v>
      </c>
      <c r="E95" s="19">
        <v>864</v>
      </c>
      <c r="F95" s="19">
        <v>906</v>
      </c>
      <c r="G95" s="19">
        <v>1352</v>
      </c>
      <c r="H95" s="19">
        <v>643</v>
      </c>
      <c r="I95" s="19">
        <v>709</v>
      </c>
      <c r="J95" s="19">
        <v>418</v>
      </c>
      <c r="K95" s="19">
        <v>221</v>
      </c>
      <c r="L95" s="19">
        <v>197</v>
      </c>
    </row>
    <row r="96" spans="2:12" x14ac:dyDescent="0.2">
      <c r="B96" s="23">
        <v>4137</v>
      </c>
      <c r="C96" s="23" t="s">
        <v>770</v>
      </c>
      <c r="D96" s="19">
        <v>515</v>
      </c>
      <c r="E96" s="19">
        <v>265</v>
      </c>
      <c r="F96" s="19">
        <v>250</v>
      </c>
      <c r="G96" s="19">
        <v>442</v>
      </c>
      <c r="H96" s="19">
        <v>221</v>
      </c>
      <c r="I96" s="19">
        <v>221</v>
      </c>
      <c r="J96" s="19">
        <v>73</v>
      </c>
      <c r="K96" s="19">
        <v>44</v>
      </c>
      <c r="L96" s="19">
        <v>29</v>
      </c>
    </row>
    <row r="97" spans="2:12" x14ac:dyDescent="0.2">
      <c r="B97" s="23">
        <v>4138</v>
      </c>
      <c r="C97" s="23" t="s">
        <v>771</v>
      </c>
      <c r="D97" s="19">
        <v>759</v>
      </c>
      <c r="E97" s="19">
        <v>387</v>
      </c>
      <c r="F97" s="19">
        <v>372</v>
      </c>
      <c r="G97" s="19">
        <v>688</v>
      </c>
      <c r="H97" s="19">
        <v>352</v>
      </c>
      <c r="I97" s="19">
        <v>336</v>
      </c>
      <c r="J97" s="19">
        <v>71</v>
      </c>
      <c r="K97" s="19">
        <v>35</v>
      </c>
      <c r="L97" s="19">
        <v>36</v>
      </c>
    </row>
    <row r="98" spans="2:12" x14ac:dyDescent="0.2">
      <c r="B98" s="23">
        <v>4139</v>
      </c>
      <c r="C98" s="23" t="s">
        <v>772</v>
      </c>
      <c r="D98" s="19">
        <v>8901</v>
      </c>
      <c r="E98" s="19">
        <v>4549</v>
      </c>
      <c r="F98" s="19">
        <v>4352</v>
      </c>
      <c r="G98" s="19">
        <v>5179</v>
      </c>
      <c r="H98" s="19">
        <v>2540</v>
      </c>
      <c r="I98" s="19">
        <v>2639</v>
      </c>
      <c r="J98" s="19">
        <v>3722</v>
      </c>
      <c r="K98" s="19">
        <v>2009</v>
      </c>
      <c r="L98" s="19">
        <v>1713</v>
      </c>
    </row>
    <row r="99" spans="2:12" x14ac:dyDescent="0.2">
      <c r="B99" s="23">
        <v>4140</v>
      </c>
      <c r="C99" s="23" t="s">
        <v>773</v>
      </c>
      <c r="D99" s="19">
        <v>3009</v>
      </c>
      <c r="E99" s="19">
        <v>1492</v>
      </c>
      <c r="F99" s="19">
        <v>1517</v>
      </c>
      <c r="G99" s="19">
        <v>2186</v>
      </c>
      <c r="H99" s="19">
        <v>1042</v>
      </c>
      <c r="I99" s="19">
        <v>1144</v>
      </c>
      <c r="J99" s="19">
        <v>823</v>
      </c>
      <c r="K99" s="19">
        <v>450</v>
      </c>
      <c r="L99" s="19">
        <v>373</v>
      </c>
    </row>
    <row r="100" spans="2:12" x14ac:dyDescent="0.2">
      <c r="B100" s="23">
        <v>4141</v>
      </c>
      <c r="C100" s="23" t="s">
        <v>774</v>
      </c>
      <c r="D100" s="19">
        <v>9886</v>
      </c>
      <c r="E100" s="19">
        <v>5053</v>
      </c>
      <c r="F100" s="19">
        <v>4833</v>
      </c>
      <c r="G100" s="19">
        <v>5381</v>
      </c>
      <c r="H100" s="19">
        <v>2646</v>
      </c>
      <c r="I100" s="19">
        <v>2735</v>
      </c>
      <c r="J100" s="19">
        <v>4505</v>
      </c>
      <c r="K100" s="19">
        <v>2407</v>
      </c>
      <c r="L100" s="19">
        <v>2098</v>
      </c>
    </row>
    <row r="101" spans="2:12" x14ac:dyDescent="0.2">
      <c r="B101" s="23">
        <v>4142</v>
      </c>
      <c r="C101" s="23" t="s">
        <v>775</v>
      </c>
      <c r="D101" s="19">
        <v>878</v>
      </c>
      <c r="E101" s="19">
        <v>442</v>
      </c>
      <c r="F101" s="19">
        <v>436</v>
      </c>
      <c r="G101" s="19">
        <v>779</v>
      </c>
      <c r="H101" s="19">
        <v>392</v>
      </c>
      <c r="I101" s="19">
        <v>387</v>
      </c>
      <c r="J101" s="19">
        <v>99</v>
      </c>
      <c r="K101" s="19">
        <v>50</v>
      </c>
      <c r="L101" s="19">
        <v>49</v>
      </c>
    </row>
    <row r="102" spans="2:12" x14ac:dyDescent="0.2">
      <c r="B102" s="23">
        <v>4143</v>
      </c>
      <c r="C102" s="23" t="s">
        <v>776</v>
      </c>
      <c r="D102" s="19">
        <v>1144</v>
      </c>
      <c r="E102" s="19">
        <v>565</v>
      </c>
      <c r="F102" s="19">
        <v>579</v>
      </c>
      <c r="G102" s="19">
        <v>1026</v>
      </c>
      <c r="H102" s="19">
        <v>503</v>
      </c>
      <c r="I102" s="19">
        <v>523</v>
      </c>
      <c r="J102" s="19">
        <v>118</v>
      </c>
      <c r="K102" s="19">
        <v>62</v>
      </c>
      <c r="L102" s="19">
        <v>56</v>
      </c>
    </row>
    <row r="103" spans="2:12" x14ac:dyDescent="0.2">
      <c r="B103" s="23">
        <v>4144</v>
      </c>
      <c r="C103" s="23" t="s">
        <v>777</v>
      </c>
      <c r="D103" s="19">
        <v>4659</v>
      </c>
      <c r="E103" s="19">
        <v>2274</v>
      </c>
      <c r="F103" s="19">
        <v>2385</v>
      </c>
      <c r="G103" s="19">
        <v>3727</v>
      </c>
      <c r="H103" s="19">
        <v>1763</v>
      </c>
      <c r="I103" s="19">
        <v>1964</v>
      </c>
      <c r="J103" s="19">
        <v>932</v>
      </c>
      <c r="K103" s="19">
        <v>511</v>
      </c>
      <c r="L103" s="19">
        <v>421</v>
      </c>
    </row>
    <row r="104" spans="2:12" x14ac:dyDescent="0.2">
      <c r="B104" s="23">
        <v>4145</v>
      </c>
      <c r="C104" s="23" t="s">
        <v>778</v>
      </c>
      <c r="D104" s="19">
        <v>1778</v>
      </c>
      <c r="E104" s="19">
        <v>919</v>
      </c>
      <c r="F104" s="19">
        <v>859</v>
      </c>
      <c r="G104" s="19">
        <v>1263</v>
      </c>
      <c r="H104" s="19">
        <v>643</v>
      </c>
      <c r="I104" s="19">
        <v>620</v>
      </c>
      <c r="J104" s="19">
        <v>515</v>
      </c>
      <c r="K104" s="19">
        <v>276</v>
      </c>
      <c r="L104" s="19">
        <v>239</v>
      </c>
    </row>
    <row r="105" spans="2:12" x14ac:dyDescent="0.2">
      <c r="B105" s="23">
        <v>4146</v>
      </c>
      <c r="C105" s="23" t="s">
        <v>779</v>
      </c>
      <c r="D105" s="19">
        <v>3794</v>
      </c>
      <c r="E105" s="19">
        <v>1902</v>
      </c>
      <c r="F105" s="19">
        <v>1892</v>
      </c>
      <c r="G105" s="19">
        <v>2534</v>
      </c>
      <c r="H105" s="19">
        <v>1238</v>
      </c>
      <c r="I105" s="19">
        <v>1296</v>
      </c>
      <c r="J105" s="19">
        <v>1260</v>
      </c>
      <c r="K105" s="19">
        <v>664</v>
      </c>
      <c r="L105" s="19">
        <v>596</v>
      </c>
    </row>
    <row r="106" spans="2:12" x14ac:dyDescent="0.2">
      <c r="B106" s="23">
        <v>4147</v>
      </c>
      <c r="C106" s="23" t="s">
        <v>780</v>
      </c>
      <c r="D106" s="19">
        <v>1401</v>
      </c>
      <c r="E106" s="19">
        <v>703</v>
      </c>
      <c r="F106" s="19">
        <v>698</v>
      </c>
      <c r="G106" s="19">
        <v>1193</v>
      </c>
      <c r="H106" s="19">
        <v>589</v>
      </c>
      <c r="I106" s="19">
        <v>604</v>
      </c>
      <c r="J106" s="19">
        <v>208</v>
      </c>
      <c r="K106" s="19">
        <v>114</v>
      </c>
      <c r="L106" s="19">
        <v>94</v>
      </c>
    </row>
    <row r="107" spans="2:12" x14ac:dyDescent="0.2">
      <c r="B107" s="31">
        <v>4189</v>
      </c>
      <c r="C107" s="31" t="s">
        <v>781</v>
      </c>
      <c r="D107" s="32">
        <v>37689</v>
      </c>
      <c r="E107" s="32">
        <v>19153</v>
      </c>
      <c r="F107" s="32">
        <v>18536</v>
      </c>
      <c r="G107" s="32">
        <v>28829</v>
      </c>
      <c r="H107" s="32">
        <v>14364</v>
      </c>
      <c r="I107" s="32">
        <v>14465</v>
      </c>
      <c r="J107" s="32">
        <v>8860</v>
      </c>
      <c r="K107" s="32">
        <v>4789</v>
      </c>
      <c r="L107" s="32">
        <v>4071</v>
      </c>
    </row>
    <row r="108" spans="2:12" x14ac:dyDescent="0.2">
      <c r="B108" s="23">
        <v>4185</v>
      </c>
      <c r="C108" s="23" t="s">
        <v>782</v>
      </c>
      <c r="D108" s="19">
        <v>2986</v>
      </c>
      <c r="E108" s="19">
        <v>1518</v>
      </c>
      <c r="F108" s="19">
        <v>1468</v>
      </c>
      <c r="G108" s="19">
        <v>2349</v>
      </c>
      <c r="H108" s="19">
        <v>1167</v>
      </c>
      <c r="I108" s="19">
        <v>1182</v>
      </c>
      <c r="J108" s="19">
        <v>637</v>
      </c>
      <c r="K108" s="19">
        <v>351</v>
      </c>
      <c r="L108" s="19">
        <v>286</v>
      </c>
    </row>
    <row r="109" spans="2:12" x14ac:dyDescent="0.2">
      <c r="B109" s="23">
        <v>4161</v>
      </c>
      <c r="C109" s="23" t="s">
        <v>783</v>
      </c>
      <c r="D109" s="19">
        <v>2578</v>
      </c>
      <c r="E109" s="19">
        <v>1323</v>
      </c>
      <c r="F109" s="19">
        <v>1255</v>
      </c>
      <c r="G109" s="19">
        <v>1897</v>
      </c>
      <c r="H109" s="19">
        <v>964</v>
      </c>
      <c r="I109" s="19">
        <v>933</v>
      </c>
      <c r="J109" s="19">
        <v>681</v>
      </c>
      <c r="K109" s="19">
        <v>359</v>
      </c>
      <c r="L109" s="19">
        <v>322</v>
      </c>
    </row>
    <row r="110" spans="2:12" x14ac:dyDescent="0.2">
      <c r="B110" s="23">
        <v>4163</v>
      </c>
      <c r="C110" s="23" t="s">
        <v>784</v>
      </c>
      <c r="D110" s="19">
        <v>6159</v>
      </c>
      <c r="E110" s="19">
        <v>3075</v>
      </c>
      <c r="F110" s="19">
        <v>3084</v>
      </c>
      <c r="G110" s="19">
        <v>4418</v>
      </c>
      <c r="H110" s="19">
        <v>2155</v>
      </c>
      <c r="I110" s="19">
        <v>2263</v>
      </c>
      <c r="J110" s="19">
        <v>1741</v>
      </c>
      <c r="K110" s="19">
        <v>920</v>
      </c>
      <c r="L110" s="19">
        <v>821</v>
      </c>
    </row>
    <row r="111" spans="2:12" x14ac:dyDescent="0.2">
      <c r="B111" s="23">
        <v>4164</v>
      </c>
      <c r="C111" s="23" t="s">
        <v>785</v>
      </c>
      <c r="D111" s="19">
        <v>1128</v>
      </c>
      <c r="E111" s="19">
        <v>560</v>
      </c>
      <c r="F111" s="19">
        <v>568</v>
      </c>
      <c r="G111" s="19">
        <v>949</v>
      </c>
      <c r="H111" s="19">
        <v>462</v>
      </c>
      <c r="I111" s="19">
        <v>487</v>
      </c>
      <c r="J111" s="19">
        <v>179</v>
      </c>
      <c r="K111" s="19">
        <v>98</v>
      </c>
      <c r="L111" s="19">
        <v>81</v>
      </c>
    </row>
    <row r="112" spans="2:12" x14ac:dyDescent="0.2">
      <c r="B112" s="23">
        <v>4165</v>
      </c>
      <c r="C112" s="23" t="s">
        <v>786</v>
      </c>
      <c r="D112" s="19">
        <v>3893</v>
      </c>
      <c r="E112" s="19">
        <v>1956</v>
      </c>
      <c r="F112" s="19">
        <v>1937</v>
      </c>
      <c r="G112" s="19">
        <v>3249</v>
      </c>
      <c r="H112" s="19">
        <v>1620</v>
      </c>
      <c r="I112" s="19">
        <v>1629</v>
      </c>
      <c r="J112" s="19">
        <v>644</v>
      </c>
      <c r="K112" s="19">
        <v>336</v>
      </c>
      <c r="L112" s="19">
        <v>308</v>
      </c>
    </row>
    <row r="113" spans="2:12" x14ac:dyDescent="0.2">
      <c r="B113" s="23">
        <v>4186</v>
      </c>
      <c r="C113" s="23" t="s">
        <v>787</v>
      </c>
      <c r="D113" s="19">
        <v>2773</v>
      </c>
      <c r="E113" s="19">
        <v>1393</v>
      </c>
      <c r="F113" s="19">
        <v>1380</v>
      </c>
      <c r="G113" s="19">
        <v>2209</v>
      </c>
      <c r="H113" s="19">
        <v>1091</v>
      </c>
      <c r="I113" s="19">
        <v>1118</v>
      </c>
      <c r="J113" s="19">
        <v>564</v>
      </c>
      <c r="K113" s="19">
        <v>302</v>
      </c>
      <c r="L113" s="19">
        <v>262</v>
      </c>
    </row>
    <row r="114" spans="2:12" x14ac:dyDescent="0.2">
      <c r="B114" s="23">
        <v>4169</v>
      </c>
      <c r="C114" s="23" t="s">
        <v>788</v>
      </c>
      <c r="D114" s="19">
        <v>3062</v>
      </c>
      <c r="E114" s="19">
        <v>1551</v>
      </c>
      <c r="F114" s="19">
        <v>1511</v>
      </c>
      <c r="G114" s="19">
        <v>2386</v>
      </c>
      <c r="H114" s="19">
        <v>1187</v>
      </c>
      <c r="I114" s="19">
        <v>1199</v>
      </c>
      <c r="J114" s="19">
        <v>676</v>
      </c>
      <c r="K114" s="19">
        <v>364</v>
      </c>
      <c r="L114" s="19">
        <v>312</v>
      </c>
    </row>
    <row r="115" spans="2:12" x14ac:dyDescent="0.2">
      <c r="B115" s="23">
        <v>4170</v>
      </c>
      <c r="C115" s="23" t="s">
        <v>76</v>
      </c>
      <c r="D115" s="19">
        <v>3878</v>
      </c>
      <c r="E115" s="19">
        <v>2063</v>
      </c>
      <c r="F115" s="19">
        <v>1815</v>
      </c>
      <c r="G115" s="19">
        <v>2462</v>
      </c>
      <c r="H115" s="19">
        <v>1252</v>
      </c>
      <c r="I115" s="19">
        <v>1210</v>
      </c>
      <c r="J115" s="19">
        <v>1416</v>
      </c>
      <c r="K115" s="19">
        <v>811</v>
      </c>
      <c r="L115" s="19">
        <v>605</v>
      </c>
    </row>
    <row r="116" spans="2:12" x14ac:dyDescent="0.2">
      <c r="B116" s="23">
        <v>4184</v>
      </c>
      <c r="C116" s="23" t="s">
        <v>789</v>
      </c>
      <c r="D116" s="19">
        <v>2158</v>
      </c>
      <c r="E116" s="19">
        <v>1090</v>
      </c>
      <c r="F116" s="19">
        <v>1068</v>
      </c>
      <c r="G116" s="19">
        <v>1723</v>
      </c>
      <c r="H116" s="19">
        <v>852</v>
      </c>
      <c r="I116" s="19">
        <v>871</v>
      </c>
      <c r="J116" s="19">
        <v>435</v>
      </c>
      <c r="K116" s="19">
        <v>238</v>
      </c>
      <c r="L116" s="19">
        <v>197</v>
      </c>
    </row>
    <row r="117" spans="2:12" x14ac:dyDescent="0.2">
      <c r="B117" s="23">
        <v>4172</v>
      </c>
      <c r="C117" s="23" t="s">
        <v>790</v>
      </c>
      <c r="D117" s="19">
        <v>1092</v>
      </c>
      <c r="E117" s="19">
        <v>561</v>
      </c>
      <c r="F117" s="19">
        <v>531</v>
      </c>
      <c r="G117" s="19">
        <v>743</v>
      </c>
      <c r="H117" s="19">
        <v>367</v>
      </c>
      <c r="I117" s="19">
        <v>376</v>
      </c>
      <c r="J117" s="19">
        <v>349</v>
      </c>
      <c r="K117" s="19">
        <v>194</v>
      </c>
      <c r="L117" s="19">
        <v>155</v>
      </c>
    </row>
    <row r="118" spans="2:12" x14ac:dyDescent="0.2">
      <c r="B118" s="23">
        <v>4173</v>
      </c>
      <c r="C118" s="23" t="s">
        <v>791</v>
      </c>
      <c r="D118" s="19">
        <v>597</v>
      </c>
      <c r="E118" s="19">
        <v>317</v>
      </c>
      <c r="F118" s="19">
        <v>280</v>
      </c>
      <c r="G118" s="19">
        <v>545</v>
      </c>
      <c r="H118" s="19">
        <v>288</v>
      </c>
      <c r="I118" s="19">
        <v>257</v>
      </c>
      <c r="J118" s="19">
        <v>52</v>
      </c>
      <c r="K118" s="19">
        <v>29</v>
      </c>
      <c r="L118" s="19">
        <v>23</v>
      </c>
    </row>
    <row r="119" spans="2:12" x14ac:dyDescent="0.2">
      <c r="B119" s="23">
        <v>4175</v>
      </c>
      <c r="C119" s="23" t="s">
        <v>792</v>
      </c>
      <c r="D119" s="19">
        <v>1181</v>
      </c>
      <c r="E119" s="19">
        <v>589</v>
      </c>
      <c r="F119" s="19">
        <v>592</v>
      </c>
      <c r="G119" s="19">
        <v>986</v>
      </c>
      <c r="H119" s="19">
        <v>482</v>
      </c>
      <c r="I119" s="19">
        <v>504</v>
      </c>
      <c r="J119" s="19">
        <v>195</v>
      </c>
      <c r="K119" s="19">
        <v>107</v>
      </c>
      <c r="L119" s="19">
        <v>88</v>
      </c>
    </row>
    <row r="120" spans="2:12" x14ac:dyDescent="0.2">
      <c r="B120" s="23">
        <v>4176</v>
      </c>
      <c r="C120" s="23" t="s">
        <v>793</v>
      </c>
      <c r="D120" s="19">
        <v>727</v>
      </c>
      <c r="E120" s="19">
        <v>370</v>
      </c>
      <c r="F120" s="19">
        <v>357</v>
      </c>
      <c r="G120" s="19">
        <v>491</v>
      </c>
      <c r="H120" s="19">
        <v>238</v>
      </c>
      <c r="I120" s="19">
        <v>253</v>
      </c>
      <c r="J120" s="19">
        <v>236</v>
      </c>
      <c r="K120" s="19">
        <v>132</v>
      </c>
      <c r="L120" s="19">
        <v>104</v>
      </c>
    </row>
    <row r="121" spans="2:12" x14ac:dyDescent="0.2">
      <c r="B121" s="23">
        <v>4177</v>
      </c>
      <c r="C121" s="23" t="s">
        <v>794</v>
      </c>
      <c r="D121" s="19">
        <v>1654</v>
      </c>
      <c r="E121" s="19">
        <v>857</v>
      </c>
      <c r="F121" s="19">
        <v>797</v>
      </c>
      <c r="G121" s="19">
        <v>1145</v>
      </c>
      <c r="H121" s="19">
        <v>595</v>
      </c>
      <c r="I121" s="19">
        <v>550</v>
      </c>
      <c r="J121" s="19">
        <v>509</v>
      </c>
      <c r="K121" s="19">
        <v>262</v>
      </c>
      <c r="L121" s="19">
        <v>247</v>
      </c>
    </row>
    <row r="122" spans="2:12" x14ac:dyDescent="0.2">
      <c r="B122" s="23">
        <v>4181</v>
      </c>
      <c r="C122" s="23" t="s">
        <v>795</v>
      </c>
      <c r="D122" s="19">
        <v>1446</v>
      </c>
      <c r="E122" s="19">
        <v>719</v>
      </c>
      <c r="F122" s="19">
        <v>727</v>
      </c>
      <c r="G122" s="19">
        <v>1274</v>
      </c>
      <c r="H122" s="19">
        <v>634</v>
      </c>
      <c r="I122" s="19">
        <v>640</v>
      </c>
      <c r="J122" s="19">
        <v>172</v>
      </c>
      <c r="K122" s="19">
        <v>85</v>
      </c>
      <c r="L122" s="19">
        <v>87</v>
      </c>
    </row>
    <row r="123" spans="2:12" x14ac:dyDescent="0.2">
      <c r="B123" s="23">
        <v>4182</v>
      </c>
      <c r="C123" s="23" t="s">
        <v>796</v>
      </c>
      <c r="D123" s="19">
        <v>1107</v>
      </c>
      <c r="E123" s="19">
        <v>578</v>
      </c>
      <c r="F123" s="19">
        <v>529</v>
      </c>
      <c r="G123" s="19">
        <v>980</v>
      </c>
      <c r="H123" s="19">
        <v>511</v>
      </c>
      <c r="I123" s="19">
        <v>469</v>
      </c>
      <c r="J123" s="19">
        <v>127</v>
      </c>
      <c r="K123" s="19">
        <v>67</v>
      </c>
      <c r="L123" s="19">
        <v>60</v>
      </c>
    </row>
    <row r="124" spans="2:12" x14ac:dyDescent="0.2">
      <c r="B124" s="23">
        <v>4183</v>
      </c>
      <c r="C124" s="23" t="s">
        <v>797</v>
      </c>
      <c r="D124" s="19">
        <v>1270</v>
      </c>
      <c r="E124" s="19">
        <v>633</v>
      </c>
      <c r="F124" s="19">
        <v>637</v>
      </c>
      <c r="G124" s="19">
        <v>1023</v>
      </c>
      <c r="H124" s="19">
        <v>499</v>
      </c>
      <c r="I124" s="19">
        <v>524</v>
      </c>
      <c r="J124" s="19">
        <v>247</v>
      </c>
      <c r="K124" s="19">
        <v>134</v>
      </c>
      <c r="L124" s="19">
        <v>113</v>
      </c>
    </row>
    <row r="125" spans="2:12" x14ac:dyDescent="0.2">
      <c r="B125" s="31">
        <v>4219</v>
      </c>
      <c r="C125" s="31" t="s">
        <v>798</v>
      </c>
      <c r="D125" s="32">
        <v>70750</v>
      </c>
      <c r="E125" s="32">
        <v>35942</v>
      </c>
      <c r="F125" s="32">
        <v>34808</v>
      </c>
      <c r="G125" s="32">
        <v>52790</v>
      </c>
      <c r="H125" s="32">
        <v>26288</v>
      </c>
      <c r="I125" s="32">
        <v>26502</v>
      </c>
      <c r="J125" s="32">
        <v>17960</v>
      </c>
      <c r="K125" s="32">
        <v>9654</v>
      </c>
      <c r="L125" s="32">
        <v>8306</v>
      </c>
    </row>
    <row r="126" spans="2:12" x14ac:dyDescent="0.2">
      <c r="B126" s="23">
        <v>4191</v>
      </c>
      <c r="C126" s="23" t="s">
        <v>799</v>
      </c>
      <c r="D126" s="19">
        <v>800</v>
      </c>
      <c r="E126" s="19">
        <v>414</v>
      </c>
      <c r="F126" s="19">
        <v>386</v>
      </c>
      <c r="G126" s="19">
        <v>661</v>
      </c>
      <c r="H126" s="19">
        <v>343</v>
      </c>
      <c r="I126" s="19">
        <v>318</v>
      </c>
      <c r="J126" s="19">
        <v>139</v>
      </c>
      <c r="K126" s="19">
        <v>71</v>
      </c>
      <c r="L126" s="19">
        <v>68</v>
      </c>
    </row>
    <row r="127" spans="2:12" x14ac:dyDescent="0.2">
      <c r="B127" s="23">
        <v>4192</v>
      </c>
      <c r="C127" s="23" t="s">
        <v>800</v>
      </c>
      <c r="D127" s="19">
        <v>1794</v>
      </c>
      <c r="E127" s="19">
        <v>889</v>
      </c>
      <c r="F127" s="19">
        <v>905</v>
      </c>
      <c r="G127" s="19">
        <v>1452</v>
      </c>
      <c r="H127" s="19">
        <v>710</v>
      </c>
      <c r="I127" s="19">
        <v>742</v>
      </c>
      <c r="J127" s="19">
        <v>342</v>
      </c>
      <c r="K127" s="19">
        <v>179</v>
      </c>
      <c r="L127" s="19">
        <v>163</v>
      </c>
    </row>
    <row r="128" spans="2:12" x14ac:dyDescent="0.2">
      <c r="B128" s="23">
        <v>4193</v>
      </c>
      <c r="C128" s="23" t="s">
        <v>801</v>
      </c>
      <c r="D128" s="19">
        <v>971</v>
      </c>
      <c r="E128" s="19">
        <v>492</v>
      </c>
      <c r="F128" s="19">
        <v>479</v>
      </c>
      <c r="G128" s="19">
        <v>706</v>
      </c>
      <c r="H128" s="19">
        <v>353</v>
      </c>
      <c r="I128" s="19">
        <v>353</v>
      </c>
      <c r="J128" s="19">
        <v>265</v>
      </c>
      <c r="K128" s="19">
        <v>139</v>
      </c>
      <c r="L128" s="19">
        <v>126</v>
      </c>
    </row>
    <row r="129" spans="2:12" x14ac:dyDescent="0.2">
      <c r="B129" s="23">
        <v>4194</v>
      </c>
      <c r="C129" s="23" t="s">
        <v>802</v>
      </c>
      <c r="D129" s="19">
        <v>2402</v>
      </c>
      <c r="E129" s="19">
        <v>1239</v>
      </c>
      <c r="F129" s="19">
        <v>1163</v>
      </c>
      <c r="G129" s="19">
        <v>1719</v>
      </c>
      <c r="H129" s="19">
        <v>866</v>
      </c>
      <c r="I129" s="19">
        <v>853</v>
      </c>
      <c r="J129" s="19">
        <v>683</v>
      </c>
      <c r="K129" s="19">
        <v>373</v>
      </c>
      <c r="L129" s="19">
        <v>310</v>
      </c>
    </row>
    <row r="130" spans="2:12" x14ac:dyDescent="0.2">
      <c r="B130" s="23">
        <v>4195</v>
      </c>
      <c r="C130" s="23" t="s">
        <v>803</v>
      </c>
      <c r="D130" s="19">
        <v>1626</v>
      </c>
      <c r="E130" s="19">
        <v>812</v>
      </c>
      <c r="F130" s="19">
        <v>814</v>
      </c>
      <c r="G130" s="19">
        <v>1349</v>
      </c>
      <c r="H130" s="19">
        <v>672</v>
      </c>
      <c r="I130" s="19">
        <v>677</v>
      </c>
      <c r="J130" s="19">
        <v>277</v>
      </c>
      <c r="K130" s="19">
        <v>140</v>
      </c>
      <c r="L130" s="19">
        <v>137</v>
      </c>
    </row>
    <row r="131" spans="2:12" x14ac:dyDescent="0.2">
      <c r="B131" s="23">
        <v>4196</v>
      </c>
      <c r="C131" s="23" t="s">
        <v>804</v>
      </c>
      <c r="D131" s="19">
        <v>2596</v>
      </c>
      <c r="E131" s="19">
        <v>1287</v>
      </c>
      <c r="F131" s="19">
        <v>1309</v>
      </c>
      <c r="G131" s="19">
        <v>1886</v>
      </c>
      <c r="H131" s="19">
        <v>909</v>
      </c>
      <c r="I131" s="19">
        <v>977</v>
      </c>
      <c r="J131" s="19">
        <v>710</v>
      </c>
      <c r="K131" s="19">
        <v>378</v>
      </c>
      <c r="L131" s="19">
        <v>332</v>
      </c>
    </row>
    <row r="132" spans="2:12" x14ac:dyDescent="0.2">
      <c r="B132" s="23">
        <v>4197</v>
      </c>
      <c r="C132" s="23" t="s">
        <v>805</v>
      </c>
      <c r="D132" s="19">
        <v>1041</v>
      </c>
      <c r="E132" s="19">
        <v>529</v>
      </c>
      <c r="F132" s="19">
        <v>512</v>
      </c>
      <c r="G132" s="19">
        <v>804</v>
      </c>
      <c r="H132" s="19">
        <v>393</v>
      </c>
      <c r="I132" s="19">
        <v>411</v>
      </c>
      <c r="J132" s="19">
        <v>237</v>
      </c>
      <c r="K132" s="19">
        <v>136</v>
      </c>
      <c r="L132" s="19">
        <v>101</v>
      </c>
    </row>
    <row r="133" spans="2:12" x14ac:dyDescent="0.2">
      <c r="B133" s="23">
        <v>4198</v>
      </c>
      <c r="C133" s="23" t="s">
        <v>806</v>
      </c>
      <c r="D133" s="19">
        <v>1389</v>
      </c>
      <c r="E133" s="19">
        <v>712</v>
      </c>
      <c r="F133" s="19">
        <v>677</v>
      </c>
      <c r="G133" s="19">
        <v>1072</v>
      </c>
      <c r="H133" s="19">
        <v>534</v>
      </c>
      <c r="I133" s="19">
        <v>538</v>
      </c>
      <c r="J133" s="19">
        <v>317</v>
      </c>
      <c r="K133" s="19">
        <v>178</v>
      </c>
      <c r="L133" s="19">
        <v>139</v>
      </c>
    </row>
    <row r="134" spans="2:12" x14ac:dyDescent="0.2">
      <c r="B134" s="23">
        <v>4199</v>
      </c>
      <c r="C134" s="23" t="s">
        <v>807</v>
      </c>
      <c r="D134" s="19">
        <v>1603</v>
      </c>
      <c r="E134" s="19">
        <v>847</v>
      </c>
      <c r="F134" s="19">
        <v>756</v>
      </c>
      <c r="G134" s="19">
        <v>1036</v>
      </c>
      <c r="H134" s="19">
        <v>529</v>
      </c>
      <c r="I134" s="19">
        <v>507</v>
      </c>
      <c r="J134" s="19">
        <v>567</v>
      </c>
      <c r="K134" s="19">
        <v>318</v>
      </c>
      <c r="L134" s="19">
        <v>249</v>
      </c>
    </row>
    <row r="135" spans="2:12" x14ac:dyDescent="0.2">
      <c r="B135" s="23">
        <v>4200</v>
      </c>
      <c r="C135" s="23" t="s">
        <v>808</v>
      </c>
      <c r="D135" s="19">
        <v>4478</v>
      </c>
      <c r="E135" s="19">
        <v>2301</v>
      </c>
      <c r="F135" s="19">
        <v>2177</v>
      </c>
      <c r="G135" s="19">
        <v>3027</v>
      </c>
      <c r="H135" s="19">
        <v>1526</v>
      </c>
      <c r="I135" s="19">
        <v>1501</v>
      </c>
      <c r="J135" s="19">
        <v>1451</v>
      </c>
      <c r="K135" s="19">
        <v>775</v>
      </c>
      <c r="L135" s="19">
        <v>676</v>
      </c>
    </row>
    <row r="136" spans="2:12" x14ac:dyDescent="0.2">
      <c r="B136" s="23">
        <v>4201</v>
      </c>
      <c r="C136" s="23" t="s">
        <v>77</v>
      </c>
      <c r="D136" s="19">
        <v>11310</v>
      </c>
      <c r="E136" s="19">
        <v>5706</v>
      </c>
      <c r="F136" s="19">
        <v>5604</v>
      </c>
      <c r="G136" s="19">
        <v>7859</v>
      </c>
      <c r="H136" s="19">
        <v>3884</v>
      </c>
      <c r="I136" s="19">
        <v>3975</v>
      </c>
      <c r="J136" s="19">
        <v>3451</v>
      </c>
      <c r="K136" s="19">
        <v>1822</v>
      </c>
      <c r="L136" s="19">
        <v>1629</v>
      </c>
    </row>
    <row r="137" spans="2:12" x14ac:dyDescent="0.2">
      <c r="B137" s="23">
        <v>4202</v>
      </c>
      <c r="C137" s="23" t="s">
        <v>809</v>
      </c>
      <c r="D137" s="19">
        <v>3334</v>
      </c>
      <c r="E137" s="19">
        <v>1715</v>
      </c>
      <c r="F137" s="19">
        <v>1619</v>
      </c>
      <c r="G137" s="19">
        <v>2723</v>
      </c>
      <c r="H137" s="19">
        <v>1379</v>
      </c>
      <c r="I137" s="19">
        <v>1344</v>
      </c>
      <c r="J137" s="19">
        <v>611</v>
      </c>
      <c r="K137" s="19">
        <v>336</v>
      </c>
      <c r="L137" s="19">
        <v>275</v>
      </c>
    </row>
    <row r="138" spans="2:12" x14ac:dyDescent="0.2">
      <c r="B138" s="23">
        <v>4203</v>
      </c>
      <c r="C138" s="23" t="s">
        <v>810</v>
      </c>
      <c r="D138" s="19">
        <v>4978</v>
      </c>
      <c r="E138" s="19">
        <v>2524</v>
      </c>
      <c r="F138" s="19">
        <v>2454</v>
      </c>
      <c r="G138" s="19">
        <v>3795</v>
      </c>
      <c r="H138" s="19">
        <v>1862</v>
      </c>
      <c r="I138" s="19">
        <v>1933</v>
      </c>
      <c r="J138" s="19">
        <v>1183</v>
      </c>
      <c r="K138" s="19">
        <v>662</v>
      </c>
      <c r="L138" s="19">
        <v>521</v>
      </c>
    </row>
    <row r="139" spans="2:12" x14ac:dyDescent="0.2">
      <c r="B139" s="23">
        <v>4204</v>
      </c>
      <c r="C139" s="23" t="s">
        <v>811</v>
      </c>
      <c r="D139" s="19">
        <v>5016</v>
      </c>
      <c r="E139" s="19">
        <v>2523</v>
      </c>
      <c r="F139" s="19">
        <v>2493</v>
      </c>
      <c r="G139" s="19">
        <v>3490</v>
      </c>
      <c r="H139" s="19">
        <v>1727</v>
      </c>
      <c r="I139" s="19">
        <v>1763</v>
      </c>
      <c r="J139" s="19">
        <v>1526</v>
      </c>
      <c r="K139" s="19">
        <v>796</v>
      </c>
      <c r="L139" s="19">
        <v>730</v>
      </c>
    </row>
    <row r="140" spans="2:12" x14ac:dyDescent="0.2">
      <c r="B140" s="23">
        <v>4205</v>
      </c>
      <c r="C140" s="23" t="s">
        <v>812</v>
      </c>
      <c r="D140" s="19">
        <v>3296</v>
      </c>
      <c r="E140" s="19">
        <v>1698</v>
      </c>
      <c r="F140" s="19">
        <v>1598</v>
      </c>
      <c r="G140" s="19">
        <v>2350</v>
      </c>
      <c r="H140" s="19">
        <v>1188</v>
      </c>
      <c r="I140" s="19">
        <v>1162</v>
      </c>
      <c r="J140" s="19">
        <v>946</v>
      </c>
      <c r="K140" s="19">
        <v>510</v>
      </c>
      <c r="L140" s="19">
        <v>436</v>
      </c>
    </row>
    <row r="141" spans="2:12" x14ac:dyDescent="0.2">
      <c r="B141" s="23">
        <v>4206</v>
      </c>
      <c r="C141" s="23" t="s">
        <v>813</v>
      </c>
      <c r="D141" s="19">
        <v>6325</v>
      </c>
      <c r="E141" s="19">
        <v>3266</v>
      </c>
      <c r="F141" s="19">
        <v>3059</v>
      </c>
      <c r="G141" s="19">
        <v>4728</v>
      </c>
      <c r="H141" s="19">
        <v>2390</v>
      </c>
      <c r="I141" s="19">
        <v>2338</v>
      </c>
      <c r="J141" s="19">
        <v>1597</v>
      </c>
      <c r="K141" s="19">
        <v>876</v>
      </c>
      <c r="L141" s="19">
        <v>721</v>
      </c>
    </row>
    <row r="142" spans="2:12" x14ac:dyDescent="0.2">
      <c r="B142" s="23">
        <v>4207</v>
      </c>
      <c r="C142" s="23" t="s">
        <v>814</v>
      </c>
      <c r="D142" s="19">
        <v>3130</v>
      </c>
      <c r="E142" s="19">
        <v>1601</v>
      </c>
      <c r="F142" s="19">
        <v>1529</v>
      </c>
      <c r="G142" s="19">
        <v>2436</v>
      </c>
      <c r="H142" s="19">
        <v>1227</v>
      </c>
      <c r="I142" s="19">
        <v>1209</v>
      </c>
      <c r="J142" s="19">
        <v>694</v>
      </c>
      <c r="K142" s="19">
        <v>374</v>
      </c>
      <c r="L142" s="19">
        <v>320</v>
      </c>
    </row>
    <row r="143" spans="2:12" x14ac:dyDescent="0.2">
      <c r="B143" s="23">
        <v>4208</v>
      </c>
      <c r="C143" s="23" t="s">
        <v>815</v>
      </c>
      <c r="D143" s="19">
        <v>4516</v>
      </c>
      <c r="E143" s="19">
        <v>2233</v>
      </c>
      <c r="F143" s="19">
        <v>2283</v>
      </c>
      <c r="G143" s="19">
        <v>3938</v>
      </c>
      <c r="H143" s="19">
        <v>1917</v>
      </c>
      <c r="I143" s="19">
        <v>2021</v>
      </c>
      <c r="J143" s="19">
        <v>578</v>
      </c>
      <c r="K143" s="19">
        <v>316</v>
      </c>
      <c r="L143" s="19">
        <v>262</v>
      </c>
    </row>
    <row r="144" spans="2:12" x14ac:dyDescent="0.2">
      <c r="B144" s="23">
        <v>4209</v>
      </c>
      <c r="C144" s="23" t="s">
        <v>816</v>
      </c>
      <c r="D144" s="19">
        <v>5734</v>
      </c>
      <c r="E144" s="19">
        <v>2886</v>
      </c>
      <c r="F144" s="19">
        <v>2848</v>
      </c>
      <c r="G144" s="19">
        <v>4227</v>
      </c>
      <c r="H144" s="19">
        <v>2078</v>
      </c>
      <c r="I144" s="19">
        <v>2149</v>
      </c>
      <c r="J144" s="19">
        <v>1507</v>
      </c>
      <c r="K144" s="19">
        <v>808</v>
      </c>
      <c r="L144" s="19">
        <v>699</v>
      </c>
    </row>
    <row r="145" spans="2:12" x14ac:dyDescent="0.2">
      <c r="B145" s="23">
        <v>4210</v>
      </c>
      <c r="C145" s="23" t="s">
        <v>817</v>
      </c>
      <c r="D145" s="19">
        <v>4411</v>
      </c>
      <c r="E145" s="19">
        <v>2268</v>
      </c>
      <c r="F145" s="19">
        <v>2143</v>
      </c>
      <c r="G145" s="19">
        <v>3532</v>
      </c>
      <c r="H145" s="19">
        <v>1801</v>
      </c>
      <c r="I145" s="19">
        <v>1731</v>
      </c>
      <c r="J145" s="19">
        <v>879</v>
      </c>
      <c r="K145" s="19">
        <v>467</v>
      </c>
      <c r="L145" s="19">
        <v>412</v>
      </c>
    </row>
    <row r="146" spans="2:12" x14ac:dyDescent="0.2">
      <c r="B146" s="31">
        <v>4249</v>
      </c>
      <c r="C146" s="31" t="s">
        <v>818</v>
      </c>
      <c r="D146" s="32">
        <v>40404</v>
      </c>
      <c r="E146" s="32">
        <v>20462</v>
      </c>
      <c r="F146" s="32">
        <v>19942</v>
      </c>
      <c r="G146" s="32">
        <v>32080</v>
      </c>
      <c r="H146" s="32">
        <v>15876</v>
      </c>
      <c r="I146" s="32">
        <v>16204</v>
      </c>
      <c r="J146" s="32">
        <v>8324</v>
      </c>
      <c r="K146" s="32">
        <v>4586</v>
      </c>
      <c r="L146" s="32">
        <v>3738</v>
      </c>
    </row>
    <row r="147" spans="2:12" x14ac:dyDescent="0.2">
      <c r="B147" s="23">
        <v>4221</v>
      </c>
      <c r="C147" s="23" t="s">
        <v>819</v>
      </c>
      <c r="D147" s="19">
        <v>1107</v>
      </c>
      <c r="E147" s="19">
        <v>554</v>
      </c>
      <c r="F147" s="19">
        <v>553</v>
      </c>
      <c r="G147" s="19">
        <v>886</v>
      </c>
      <c r="H147" s="19">
        <v>431</v>
      </c>
      <c r="I147" s="19">
        <v>455</v>
      </c>
      <c r="J147" s="19">
        <v>221</v>
      </c>
      <c r="K147" s="19">
        <v>123</v>
      </c>
      <c r="L147" s="19">
        <v>98</v>
      </c>
    </row>
    <row r="148" spans="2:12" x14ac:dyDescent="0.2">
      <c r="B148" s="23">
        <v>4222</v>
      </c>
      <c r="C148" s="23" t="s">
        <v>820</v>
      </c>
      <c r="D148" s="19">
        <v>1667</v>
      </c>
      <c r="E148" s="19">
        <v>863</v>
      </c>
      <c r="F148" s="19">
        <v>804</v>
      </c>
      <c r="G148" s="19">
        <v>1346</v>
      </c>
      <c r="H148" s="19">
        <v>660</v>
      </c>
      <c r="I148" s="19">
        <v>686</v>
      </c>
      <c r="J148" s="19">
        <v>321</v>
      </c>
      <c r="K148" s="19">
        <v>203</v>
      </c>
      <c r="L148" s="19">
        <v>118</v>
      </c>
    </row>
    <row r="149" spans="2:12" x14ac:dyDescent="0.2">
      <c r="B149" s="23">
        <v>4223</v>
      </c>
      <c r="C149" s="23" t="s">
        <v>821</v>
      </c>
      <c r="D149" s="19">
        <v>2325</v>
      </c>
      <c r="E149" s="19">
        <v>1204</v>
      </c>
      <c r="F149" s="19">
        <v>1121</v>
      </c>
      <c r="G149" s="19">
        <v>1820</v>
      </c>
      <c r="H149" s="19">
        <v>923</v>
      </c>
      <c r="I149" s="19">
        <v>897</v>
      </c>
      <c r="J149" s="19">
        <v>505</v>
      </c>
      <c r="K149" s="19">
        <v>281</v>
      </c>
      <c r="L149" s="19">
        <v>224</v>
      </c>
    </row>
    <row r="150" spans="2:12" x14ac:dyDescent="0.2">
      <c r="B150" s="23">
        <v>4224</v>
      </c>
      <c r="C150" s="23" t="s">
        <v>822</v>
      </c>
      <c r="D150" s="19">
        <v>1320</v>
      </c>
      <c r="E150" s="19">
        <v>659</v>
      </c>
      <c r="F150" s="19">
        <v>661</v>
      </c>
      <c r="G150" s="19">
        <v>1124</v>
      </c>
      <c r="H150" s="19">
        <v>555</v>
      </c>
      <c r="I150" s="19">
        <v>569</v>
      </c>
      <c r="J150" s="19">
        <v>196</v>
      </c>
      <c r="K150" s="19">
        <v>104</v>
      </c>
      <c r="L150" s="19">
        <v>92</v>
      </c>
    </row>
    <row r="151" spans="2:12" x14ac:dyDescent="0.2">
      <c r="B151" s="23">
        <v>4226</v>
      </c>
      <c r="C151" s="23" t="s">
        <v>823</v>
      </c>
      <c r="D151" s="19">
        <v>674</v>
      </c>
      <c r="E151" s="19">
        <v>346</v>
      </c>
      <c r="F151" s="19">
        <v>328</v>
      </c>
      <c r="G151" s="19">
        <v>596</v>
      </c>
      <c r="H151" s="19">
        <v>301</v>
      </c>
      <c r="I151" s="19">
        <v>295</v>
      </c>
      <c r="J151" s="19">
        <v>78</v>
      </c>
      <c r="K151" s="19">
        <v>45</v>
      </c>
      <c r="L151" s="19">
        <v>33</v>
      </c>
    </row>
    <row r="152" spans="2:12" x14ac:dyDescent="0.2">
      <c r="B152" s="23">
        <v>4227</v>
      </c>
      <c r="C152" s="23" t="s">
        <v>824</v>
      </c>
      <c r="D152" s="19">
        <v>729</v>
      </c>
      <c r="E152" s="19">
        <v>369</v>
      </c>
      <c r="F152" s="19">
        <v>360</v>
      </c>
      <c r="G152" s="19">
        <v>653</v>
      </c>
      <c r="H152" s="19">
        <v>324</v>
      </c>
      <c r="I152" s="19">
        <v>329</v>
      </c>
      <c r="J152" s="19">
        <v>76</v>
      </c>
      <c r="K152" s="19">
        <v>45</v>
      </c>
      <c r="L152" s="19">
        <v>31</v>
      </c>
    </row>
    <row r="153" spans="2:12" x14ac:dyDescent="0.2">
      <c r="B153" s="23">
        <v>4228</v>
      </c>
      <c r="C153" s="23" t="s">
        <v>825</v>
      </c>
      <c r="D153" s="19">
        <v>3223</v>
      </c>
      <c r="E153" s="19">
        <v>1665</v>
      </c>
      <c r="F153" s="19">
        <v>1558</v>
      </c>
      <c r="G153" s="19">
        <v>2506</v>
      </c>
      <c r="H153" s="19">
        <v>1234</v>
      </c>
      <c r="I153" s="19">
        <v>1272</v>
      </c>
      <c r="J153" s="19">
        <v>717</v>
      </c>
      <c r="K153" s="19">
        <v>431</v>
      </c>
      <c r="L153" s="19">
        <v>286</v>
      </c>
    </row>
    <row r="154" spans="2:12" x14ac:dyDescent="0.2">
      <c r="B154" s="23">
        <v>4229</v>
      </c>
      <c r="C154" s="23" t="s">
        <v>826</v>
      </c>
      <c r="D154" s="19">
        <v>1247</v>
      </c>
      <c r="E154" s="19">
        <v>633</v>
      </c>
      <c r="F154" s="19">
        <v>614</v>
      </c>
      <c r="G154" s="19">
        <v>993</v>
      </c>
      <c r="H154" s="19">
        <v>488</v>
      </c>
      <c r="I154" s="19">
        <v>505</v>
      </c>
      <c r="J154" s="19">
        <v>254</v>
      </c>
      <c r="K154" s="19">
        <v>145</v>
      </c>
      <c r="L154" s="19">
        <v>109</v>
      </c>
    </row>
    <row r="155" spans="2:12" x14ac:dyDescent="0.2">
      <c r="B155" s="23">
        <v>4230</v>
      </c>
      <c r="C155" s="23" t="s">
        <v>827</v>
      </c>
      <c r="D155" s="19">
        <v>1305</v>
      </c>
      <c r="E155" s="19">
        <v>645</v>
      </c>
      <c r="F155" s="19">
        <v>660</v>
      </c>
      <c r="G155" s="19">
        <v>1125</v>
      </c>
      <c r="H155" s="19">
        <v>557</v>
      </c>
      <c r="I155" s="19">
        <v>568</v>
      </c>
      <c r="J155" s="19">
        <v>180</v>
      </c>
      <c r="K155" s="19">
        <v>88</v>
      </c>
      <c r="L155" s="19">
        <v>92</v>
      </c>
    </row>
    <row r="156" spans="2:12" x14ac:dyDescent="0.2">
      <c r="B156" s="23">
        <v>4231</v>
      </c>
      <c r="C156" s="23" t="s">
        <v>828</v>
      </c>
      <c r="D156" s="19">
        <v>1478</v>
      </c>
      <c r="E156" s="19">
        <v>779</v>
      </c>
      <c r="F156" s="19">
        <v>699</v>
      </c>
      <c r="G156" s="19">
        <v>1202</v>
      </c>
      <c r="H156" s="19">
        <v>616</v>
      </c>
      <c r="I156" s="19">
        <v>586</v>
      </c>
      <c r="J156" s="19">
        <v>276</v>
      </c>
      <c r="K156" s="19">
        <v>163</v>
      </c>
      <c r="L156" s="19">
        <v>113</v>
      </c>
    </row>
    <row r="157" spans="2:12" x14ac:dyDescent="0.2">
      <c r="B157" s="23">
        <v>4232</v>
      </c>
      <c r="C157" s="23" t="s">
        <v>829</v>
      </c>
      <c r="D157" s="19">
        <v>242</v>
      </c>
      <c r="E157" s="19">
        <v>121</v>
      </c>
      <c r="F157" s="19">
        <v>121</v>
      </c>
      <c r="G157" s="19">
        <v>208</v>
      </c>
      <c r="H157" s="19">
        <v>102</v>
      </c>
      <c r="I157" s="19">
        <v>106</v>
      </c>
      <c r="J157" s="19">
        <v>34</v>
      </c>
      <c r="K157" s="19">
        <v>19</v>
      </c>
      <c r="L157" s="19">
        <v>15</v>
      </c>
    </row>
    <row r="158" spans="2:12" x14ac:dyDescent="0.2">
      <c r="B158" s="23">
        <v>4233</v>
      </c>
      <c r="C158" s="23" t="s">
        <v>830</v>
      </c>
      <c r="D158" s="19">
        <v>419</v>
      </c>
      <c r="E158" s="19">
        <v>207</v>
      </c>
      <c r="F158" s="19">
        <v>212</v>
      </c>
      <c r="G158" s="19">
        <v>378</v>
      </c>
      <c r="H158" s="19">
        <v>189</v>
      </c>
      <c r="I158" s="19">
        <v>189</v>
      </c>
      <c r="J158" s="19">
        <v>41</v>
      </c>
      <c r="K158" s="19">
        <v>18</v>
      </c>
      <c r="L158" s="19">
        <v>23</v>
      </c>
    </row>
    <row r="159" spans="2:12" x14ac:dyDescent="0.2">
      <c r="B159" s="23">
        <v>4234</v>
      </c>
      <c r="C159" s="23" t="s">
        <v>831</v>
      </c>
      <c r="D159" s="19">
        <v>3947</v>
      </c>
      <c r="E159" s="19">
        <v>2019</v>
      </c>
      <c r="F159" s="19">
        <v>1928</v>
      </c>
      <c r="G159" s="19">
        <v>3055</v>
      </c>
      <c r="H159" s="19">
        <v>1537</v>
      </c>
      <c r="I159" s="19">
        <v>1518</v>
      </c>
      <c r="J159" s="19">
        <v>892</v>
      </c>
      <c r="K159" s="19">
        <v>482</v>
      </c>
      <c r="L159" s="19">
        <v>410</v>
      </c>
    </row>
    <row r="160" spans="2:12" x14ac:dyDescent="0.2">
      <c r="B160" s="23">
        <v>4235</v>
      </c>
      <c r="C160" s="23" t="s">
        <v>832</v>
      </c>
      <c r="D160" s="19">
        <v>1379</v>
      </c>
      <c r="E160" s="19">
        <v>706</v>
      </c>
      <c r="F160" s="19">
        <v>673</v>
      </c>
      <c r="G160" s="19">
        <v>1063</v>
      </c>
      <c r="H160" s="19">
        <v>527</v>
      </c>
      <c r="I160" s="19">
        <v>536</v>
      </c>
      <c r="J160" s="19">
        <v>316</v>
      </c>
      <c r="K160" s="19">
        <v>179</v>
      </c>
      <c r="L160" s="19">
        <v>137</v>
      </c>
    </row>
    <row r="161" spans="2:12" x14ac:dyDescent="0.2">
      <c r="B161" s="23">
        <v>4236</v>
      </c>
      <c r="C161" s="23" t="s">
        <v>833</v>
      </c>
      <c r="D161" s="19">
        <v>8848</v>
      </c>
      <c r="E161" s="19">
        <v>4378</v>
      </c>
      <c r="F161" s="19">
        <v>4470</v>
      </c>
      <c r="G161" s="19">
        <v>6694</v>
      </c>
      <c r="H161" s="19">
        <v>3247</v>
      </c>
      <c r="I161" s="19">
        <v>3447</v>
      </c>
      <c r="J161" s="19">
        <v>2154</v>
      </c>
      <c r="K161" s="19">
        <v>1131</v>
      </c>
      <c r="L161" s="19">
        <v>1023</v>
      </c>
    </row>
    <row r="162" spans="2:12" x14ac:dyDescent="0.2">
      <c r="B162" s="23">
        <v>4237</v>
      </c>
      <c r="C162" s="23" t="s">
        <v>834</v>
      </c>
      <c r="D162" s="19">
        <v>1631</v>
      </c>
      <c r="E162" s="19">
        <v>844</v>
      </c>
      <c r="F162" s="19">
        <v>787</v>
      </c>
      <c r="G162" s="19">
        <v>1378</v>
      </c>
      <c r="H162" s="19">
        <v>699</v>
      </c>
      <c r="I162" s="19">
        <v>679</v>
      </c>
      <c r="J162" s="19">
        <v>253</v>
      </c>
      <c r="K162" s="19">
        <v>145</v>
      </c>
      <c r="L162" s="19">
        <v>108</v>
      </c>
    </row>
    <row r="163" spans="2:12" x14ac:dyDescent="0.2">
      <c r="B163" s="23">
        <v>4238</v>
      </c>
      <c r="C163" s="23" t="s">
        <v>835</v>
      </c>
      <c r="D163" s="19">
        <v>1018</v>
      </c>
      <c r="E163" s="19">
        <v>540</v>
      </c>
      <c r="F163" s="19">
        <v>478</v>
      </c>
      <c r="G163" s="19">
        <v>825</v>
      </c>
      <c r="H163" s="19">
        <v>428</v>
      </c>
      <c r="I163" s="19">
        <v>397</v>
      </c>
      <c r="J163" s="19">
        <v>193</v>
      </c>
      <c r="K163" s="19">
        <v>112</v>
      </c>
      <c r="L163" s="19">
        <v>81</v>
      </c>
    </row>
    <row r="164" spans="2:12" x14ac:dyDescent="0.2">
      <c r="B164" s="23">
        <v>4239</v>
      </c>
      <c r="C164" s="23" t="s">
        <v>836</v>
      </c>
      <c r="D164" s="19">
        <v>4557</v>
      </c>
      <c r="E164" s="19">
        <v>2290</v>
      </c>
      <c r="F164" s="19">
        <v>2267</v>
      </c>
      <c r="G164" s="19">
        <v>3566</v>
      </c>
      <c r="H164" s="19">
        <v>1762</v>
      </c>
      <c r="I164" s="19">
        <v>1804</v>
      </c>
      <c r="J164" s="19">
        <v>991</v>
      </c>
      <c r="K164" s="19">
        <v>528</v>
      </c>
      <c r="L164" s="19">
        <v>463</v>
      </c>
    </row>
    <row r="165" spans="2:12" x14ac:dyDescent="0.2">
      <c r="B165" s="23">
        <v>4240</v>
      </c>
      <c r="C165" s="23" t="s">
        <v>837</v>
      </c>
      <c r="D165" s="19">
        <v>3288</v>
      </c>
      <c r="E165" s="19">
        <v>1640</v>
      </c>
      <c r="F165" s="19">
        <v>1648</v>
      </c>
      <c r="G165" s="19">
        <v>2662</v>
      </c>
      <c r="H165" s="19">
        <v>1296</v>
      </c>
      <c r="I165" s="19">
        <v>1366</v>
      </c>
      <c r="J165" s="19">
        <v>626</v>
      </c>
      <c r="K165" s="19">
        <v>344</v>
      </c>
      <c r="L165" s="19">
        <v>282</v>
      </c>
    </row>
    <row r="166" spans="2:12" x14ac:dyDescent="0.2">
      <c r="B166" s="31">
        <v>4269</v>
      </c>
      <c r="C166" s="31" t="s">
        <v>838</v>
      </c>
      <c r="D166" s="32">
        <v>50357</v>
      </c>
      <c r="E166" s="32">
        <v>25307</v>
      </c>
      <c r="F166" s="32">
        <v>25050</v>
      </c>
      <c r="G166" s="32">
        <v>35816</v>
      </c>
      <c r="H166" s="32">
        <v>17520</v>
      </c>
      <c r="I166" s="32">
        <v>18296</v>
      </c>
      <c r="J166" s="32">
        <v>14541</v>
      </c>
      <c r="K166" s="32">
        <v>7787</v>
      </c>
      <c r="L166" s="32">
        <v>6754</v>
      </c>
    </row>
    <row r="167" spans="2:12" x14ac:dyDescent="0.2">
      <c r="B167" s="23">
        <v>4251</v>
      </c>
      <c r="C167" s="23" t="s">
        <v>839</v>
      </c>
      <c r="D167" s="19">
        <v>838</v>
      </c>
      <c r="E167" s="19">
        <v>418</v>
      </c>
      <c r="F167" s="19">
        <v>420</v>
      </c>
      <c r="G167" s="19">
        <v>754</v>
      </c>
      <c r="H167" s="19">
        <v>372</v>
      </c>
      <c r="I167" s="19">
        <v>382</v>
      </c>
      <c r="J167" s="19">
        <v>84</v>
      </c>
      <c r="K167" s="19">
        <v>46</v>
      </c>
      <c r="L167" s="19">
        <v>38</v>
      </c>
    </row>
    <row r="168" spans="2:12" x14ac:dyDescent="0.2">
      <c r="B168" s="23">
        <v>4252</v>
      </c>
      <c r="C168" s="23" t="s">
        <v>840</v>
      </c>
      <c r="D168" s="19">
        <v>5980</v>
      </c>
      <c r="E168" s="19">
        <v>3052</v>
      </c>
      <c r="F168" s="19">
        <v>2928</v>
      </c>
      <c r="G168" s="19">
        <v>4101</v>
      </c>
      <c r="H168" s="19">
        <v>2010</v>
      </c>
      <c r="I168" s="19">
        <v>2091</v>
      </c>
      <c r="J168" s="19">
        <v>1879</v>
      </c>
      <c r="K168" s="19">
        <v>1042</v>
      </c>
      <c r="L168" s="19">
        <v>837</v>
      </c>
    </row>
    <row r="169" spans="2:12" x14ac:dyDescent="0.2">
      <c r="B169" s="23">
        <v>4253</v>
      </c>
      <c r="C169" s="23" t="s">
        <v>841</v>
      </c>
      <c r="D169" s="19">
        <v>3910</v>
      </c>
      <c r="E169" s="19">
        <v>1917</v>
      </c>
      <c r="F169" s="19">
        <v>1993</v>
      </c>
      <c r="G169" s="19">
        <v>3291</v>
      </c>
      <c r="H169" s="19">
        <v>1586</v>
      </c>
      <c r="I169" s="19">
        <v>1705</v>
      </c>
      <c r="J169" s="19">
        <v>619</v>
      </c>
      <c r="K169" s="19">
        <v>331</v>
      </c>
      <c r="L169" s="19">
        <v>288</v>
      </c>
    </row>
    <row r="170" spans="2:12" x14ac:dyDescent="0.2">
      <c r="B170" s="23">
        <v>4254</v>
      </c>
      <c r="C170" s="23" t="s">
        <v>842</v>
      </c>
      <c r="D170" s="19">
        <v>11352</v>
      </c>
      <c r="E170" s="19">
        <v>5678</v>
      </c>
      <c r="F170" s="19">
        <v>5674</v>
      </c>
      <c r="G170" s="19">
        <v>8197</v>
      </c>
      <c r="H170" s="19">
        <v>3990</v>
      </c>
      <c r="I170" s="19">
        <v>4207</v>
      </c>
      <c r="J170" s="19">
        <v>3155</v>
      </c>
      <c r="K170" s="19">
        <v>1688</v>
      </c>
      <c r="L170" s="19">
        <v>1467</v>
      </c>
    </row>
    <row r="171" spans="2:12" x14ac:dyDescent="0.2">
      <c r="B171" s="23">
        <v>4255</v>
      </c>
      <c r="C171" s="23" t="s">
        <v>843</v>
      </c>
      <c r="D171" s="19">
        <v>1571</v>
      </c>
      <c r="E171" s="19">
        <v>834</v>
      </c>
      <c r="F171" s="19">
        <v>737</v>
      </c>
      <c r="G171" s="19">
        <v>973</v>
      </c>
      <c r="H171" s="19">
        <v>488</v>
      </c>
      <c r="I171" s="19">
        <v>485</v>
      </c>
      <c r="J171" s="19">
        <v>598</v>
      </c>
      <c r="K171" s="19">
        <v>346</v>
      </c>
      <c r="L171" s="19">
        <v>252</v>
      </c>
    </row>
    <row r="172" spans="2:12" x14ac:dyDescent="0.2">
      <c r="B172" s="23">
        <v>4256</v>
      </c>
      <c r="C172" s="23" t="s">
        <v>844</v>
      </c>
      <c r="D172" s="19">
        <v>1094</v>
      </c>
      <c r="E172" s="19">
        <v>569</v>
      </c>
      <c r="F172" s="19">
        <v>525</v>
      </c>
      <c r="G172" s="19">
        <v>865</v>
      </c>
      <c r="H172" s="19">
        <v>440</v>
      </c>
      <c r="I172" s="19">
        <v>425</v>
      </c>
      <c r="J172" s="19">
        <v>229</v>
      </c>
      <c r="K172" s="19">
        <v>129</v>
      </c>
      <c r="L172" s="19">
        <v>100</v>
      </c>
    </row>
    <row r="173" spans="2:12" x14ac:dyDescent="0.2">
      <c r="B173" s="23">
        <v>4257</v>
      </c>
      <c r="C173" s="23" t="s">
        <v>845</v>
      </c>
      <c r="D173" s="19">
        <v>368</v>
      </c>
      <c r="E173" s="19">
        <v>189</v>
      </c>
      <c r="F173" s="19">
        <v>179</v>
      </c>
      <c r="G173" s="19">
        <v>297</v>
      </c>
      <c r="H173" s="19">
        <v>153</v>
      </c>
      <c r="I173" s="19">
        <v>144</v>
      </c>
      <c r="J173" s="19">
        <v>71</v>
      </c>
      <c r="K173" s="19">
        <v>36</v>
      </c>
      <c r="L173" s="19">
        <v>35</v>
      </c>
    </row>
    <row r="174" spans="2:12" x14ac:dyDescent="0.2">
      <c r="B174" s="23">
        <v>4258</v>
      </c>
      <c r="C174" s="23" t="s">
        <v>79</v>
      </c>
      <c r="D174" s="19">
        <v>14053</v>
      </c>
      <c r="E174" s="19">
        <v>6969</v>
      </c>
      <c r="F174" s="19">
        <v>7084</v>
      </c>
      <c r="G174" s="19">
        <v>9206</v>
      </c>
      <c r="H174" s="19">
        <v>4424</v>
      </c>
      <c r="I174" s="19">
        <v>4782</v>
      </c>
      <c r="J174" s="19">
        <v>4847</v>
      </c>
      <c r="K174" s="19">
        <v>2545</v>
      </c>
      <c r="L174" s="19">
        <v>2302</v>
      </c>
    </row>
    <row r="175" spans="2:12" x14ac:dyDescent="0.2">
      <c r="B175" s="23">
        <v>4259</v>
      </c>
      <c r="C175" s="23" t="s">
        <v>846</v>
      </c>
      <c r="D175" s="19">
        <v>924</v>
      </c>
      <c r="E175" s="19">
        <v>480</v>
      </c>
      <c r="F175" s="19">
        <v>444</v>
      </c>
      <c r="G175" s="19">
        <v>753</v>
      </c>
      <c r="H175" s="19">
        <v>383</v>
      </c>
      <c r="I175" s="19">
        <v>370</v>
      </c>
      <c r="J175" s="19">
        <v>171</v>
      </c>
      <c r="K175" s="19">
        <v>97</v>
      </c>
      <c r="L175" s="19">
        <v>74</v>
      </c>
    </row>
    <row r="176" spans="2:12" x14ac:dyDescent="0.2">
      <c r="B176" s="23">
        <v>4260</v>
      </c>
      <c r="C176" s="23" t="s">
        <v>847</v>
      </c>
      <c r="D176" s="19">
        <v>3646</v>
      </c>
      <c r="E176" s="19">
        <v>1898</v>
      </c>
      <c r="F176" s="19">
        <v>1748</v>
      </c>
      <c r="G176" s="19">
        <v>2008</v>
      </c>
      <c r="H176" s="19">
        <v>1008</v>
      </c>
      <c r="I176" s="19">
        <v>1000</v>
      </c>
      <c r="J176" s="19">
        <v>1638</v>
      </c>
      <c r="K176" s="19">
        <v>890</v>
      </c>
      <c r="L176" s="19">
        <v>748</v>
      </c>
    </row>
    <row r="177" spans="2:12" x14ac:dyDescent="0.2">
      <c r="B177" s="23">
        <v>4261</v>
      </c>
      <c r="C177" s="23" t="s">
        <v>848</v>
      </c>
      <c r="D177" s="19">
        <v>2088</v>
      </c>
      <c r="E177" s="19">
        <v>1081</v>
      </c>
      <c r="F177" s="19">
        <v>1007</v>
      </c>
      <c r="G177" s="19">
        <v>1675</v>
      </c>
      <c r="H177" s="19">
        <v>862</v>
      </c>
      <c r="I177" s="19">
        <v>813</v>
      </c>
      <c r="J177" s="19">
        <v>413</v>
      </c>
      <c r="K177" s="19">
        <v>219</v>
      </c>
      <c r="L177" s="19">
        <v>194</v>
      </c>
    </row>
    <row r="178" spans="2:12" x14ac:dyDescent="0.2">
      <c r="B178" s="23">
        <v>4262</v>
      </c>
      <c r="C178" s="23" t="s">
        <v>849</v>
      </c>
      <c r="D178" s="19">
        <v>1007</v>
      </c>
      <c r="E178" s="19">
        <v>496</v>
      </c>
      <c r="F178" s="19">
        <v>511</v>
      </c>
      <c r="G178" s="19">
        <v>892</v>
      </c>
      <c r="H178" s="19">
        <v>436</v>
      </c>
      <c r="I178" s="19">
        <v>456</v>
      </c>
      <c r="J178" s="19">
        <v>115</v>
      </c>
      <c r="K178" s="19">
        <v>60</v>
      </c>
      <c r="L178" s="19">
        <v>55</v>
      </c>
    </row>
    <row r="179" spans="2:12" x14ac:dyDescent="0.2">
      <c r="B179" s="23">
        <v>4263</v>
      </c>
      <c r="C179" s="23" t="s">
        <v>850</v>
      </c>
      <c r="D179" s="19">
        <v>2606</v>
      </c>
      <c r="E179" s="19">
        <v>1275</v>
      </c>
      <c r="F179" s="19">
        <v>1331</v>
      </c>
      <c r="G179" s="19">
        <v>2057</v>
      </c>
      <c r="H179" s="19">
        <v>1005</v>
      </c>
      <c r="I179" s="19">
        <v>1052</v>
      </c>
      <c r="J179" s="19">
        <v>549</v>
      </c>
      <c r="K179" s="19">
        <v>270</v>
      </c>
      <c r="L179" s="19">
        <v>279</v>
      </c>
    </row>
    <row r="180" spans="2:12" x14ac:dyDescent="0.2">
      <c r="B180" s="23">
        <v>4264</v>
      </c>
      <c r="C180" s="23" t="s">
        <v>851</v>
      </c>
      <c r="D180" s="19">
        <v>920</v>
      </c>
      <c r="E180" s="19">
        <v>451</v>
      </c>
      <c r="F180" s="19">
        <v>469</v>
      </c>
      <c r="G180" s="19">
        <v>747</v>
      </c>
      <c r="H180" s="19">
        <v>363</v>
      </c>
      <c r="I180" s="19">
        <v>384</v>
      </c>
      <c r="J180" s="19">
        <v>173</v>
      </c>
      <c r="K180" s="19">
        <v>88</v>
      </c>
      <c r="L180" s="19">
        <v>85</v>
      </c>
    </row>
    <row r="181" spans="2:12" x14ac:dyDescent="0.2">
      <c r="B181" s="31">
        <v>4299</v>
      </c>
      <c r="C181" s="31" t="s">
        <v>852</v>
      </c>
      <c r="D181" s="32">
        <v>79135</v>
      </c>
      <c r="E181" s="32">
        <v>40058</v>
      </c>
      <c r="F181" s="32">
        <v>39077</v>
      </c>
      <c r="G181" s="32">
        <v>56548</v>
      </c>
      <c r="H181" s="32">
        <v>27882</v>
      </c>
      <c r="I181" s="32">
        <v>28666</v>
      </c>
      <c r="J181" s="32">
        <v>22587</v>
      </c>
      <c r="K181" s="32">
        <v>12176</v>
      </c>
      <c r="L181" s="32">
        <v>10411</v>
      </c>
    </row>
    <row r="182" spans="2:12" x14ac:dyDescent="0.2">
      <c r="B182" s="23">
        <v>4271</v>
      </c>
      <c r="C182" s="23" t="s">
        <v>853</v>
      </c>
      <c r="D182" s="19">
        <v>9035</v>
      </c>
      <c r="E182" s="19">
        <v>4622</v>
      </c>
      <c r="F182" s="19">
        <v>4413</v>
      </c>
      <c r="G182" s="19">
        <v>4894</v>
      </c>
      <c r="H182" s="19">
        <v>2427</v>
      </c>
      <c r="I182" s="19">
        <v>2467</v>
      </c>
      <c r="J182" s="19">
        <v>4141</v>
      </c>
      <c r="K182" s="19">
        <v>2195</v>
      </c>
      <c r="L182" s="19">
        <v>1946</v>
      </c>
    </row>
    <row r="183" spans="2:12" x14ac:dyDescent="0.2">
      <c r="B183" s="23">
        <v>4273</v>
      </c>
      <c r="C183" s="23" t="s">
        <v>854</v>
      </c>
      <c r="D183" s="19">
        <v>864</v>
      </c>
      <c r="E183" s="19">
        <v>424</v>
      </c>
      <c r="F183" s="19">
        <v>440</v>
      </c>
      <c r="G183" s="19">
        <v>777</v>
      </c>
      <c r="H183" s="19">
        <v>383</v>
      </c>
      <c r="I183" s="19">
        <v>394</v>
      </c>
      <c r="J183" s="19">
        <v>87</v>
      </c>
      <c r="K183" s="19">
        <v>41</v>
      </c>
      <c r="L183" s="19">
        <v>46</v>
      </c>
    </row>
    <row r="184" spans="2:12" x14ac:dyDescent="0.2">
      <c r="B184" s="23">
        <v>4274</v>
      </c>
      <c r="C184" s="23" t="s">
        <v>855</v>
      </c>
      <c r="D184" s="19">
        <v>4354</v>
      </c>
      <c r="E184" s="19">
        <v>2169</v>
      </c>
      <c r="F184" s="19">
        <v>2185</v>
      </c>
      <c r="G184" s="19">
        <v>3756</v>
      </c>
      <c r="H184" s="19">
        <v>1837</v>
      </c>
      <c r="I184" s="19">
        <v>1919</v>
      </c>
      <c r="J184" s="19">
        <v>598</v>
      </c>
      <c r="K184" s="19">
        <v>332</v>
      </c>
      <c r="L184" s="19">
        <v>266</v>
      </c>
    </row>
    <row r="185" spans="2:12" x14ac:dyDescent="0.2">
      <c r="B185" s="23">
        <v>4275</v>
      </c>
      <c r="C185" s="23" t="s">
        <v>856</v>
      </c>
      <c r="D185" s="19">
        <v>953</v>
      </c>
      <c r="E185" s="19">
        <v>477</v>
      </c>
      <c r="F185" s="19">
        <v>476</v>
      </c>
      <c r="G185" s="19">
        <v>780</v>
      </c>
      <c r="H185" s="19">
        <v>383</v>
      </c>
      <c r="I185" s="19">
        <v>397</v>
      </c>
      <c r="J185" s="19">
        <v>173</v>
      </c>
      <c r="K185" s="19">
        <v>94</v>
      </c>
      <c r="L185" s="19">
        <v>79</v>
      </c>
    </row>
    <row r="186" spans="2:12" x14ac:dyDescent="0.2">
      <c r="B186" s="23">
        <v>4276</v>
      </c>
      <c r="C186" s="23" t="s">
        <v>857</v>
      </c>
      <c r="D186" s="19">
        <v>5128</v>
      </c>
      <c r="E186" s="19">
        <v>2572</v>
      </c>
      <c r="F186" s="19">
        <v>2556</v>
      </c>
      <c r="G186" s="19">
        <v>3868</v>
      </c>
      <c r="H186" s="19">
        <v>1915</v>
      </c>
      <c r="I186" s="19">
        <v>1953</v>
      </c>
      <c r="J186" s="19">
        <v>1260</v>
      </c>
      <c r="K186" s="19">
        <v>657</v>
      </c>
      <c r="L186" s="19">
        <v>603</v>
      </c>
    </row>
    <row r="187" spans="2:12" x14ac:dyDescent="0.2">
      <c r="B187" s="23">
        <v>4277</v>
      </c>
      <c r="C187" s="23" t="s">
        <v>858</v>
      </c>
      <c r="D187" s="19">
        <v>946</v>
      </c>
      <c r="E187" s="19">
        <v>495</v>
      </c>
      <c r="F187" s="19">
        <v>451</v>
      </c>
      <c r="G187" s="19">
        <v>785</v>
      </c>
      <c r="H187" s="19">
        <v>403</v>
      </c>
      <c r="I187" s="19">
        <v>382</v>
      </c>
      <c r="J187" s="19">
        <v>161</v>
      </c>
      <c r="K187" s="19">
        <v>92</v>
      </c>
      <c r="L187" s="19">
        <v>69</v>
      </c>
    </row>
    <row r="188" spans="2:12" x14ac:dyDescent="0.2">
      <c r="B188" s="23">
        <v>4279</v>
      </c>
      <c r="C188" s="23" t="s">
        <v>859</v>
      </c>
      <c r="D188" s="19">
        <v>3193</v>
      </c>
      <c r="E188" s="19">
        <v>1678</v>
      </c>
      <c r="F188" s="19">
        <v>1515</v>
      </c>
      <c r="G188" s="19">
        <v>2444</v>
      </c>
      <c r="H188" s="19">
        <v>1241</v>
      </c>
      <c r="I188" s="19">
        <v>1203</v>
      </c>
      <c r="J188" s="19">
        <v>749</v>
      </c>
      <c r="K188" s="19">
        <v>437</v>
      </c>
      <c r="L188" s="19">
        <v>312</v>
      </c>
    </row>
    <row r="189" spans="2:12" x14ac:dyDescent="0.2">
      <c r="B189" s="23">
        <v>4280</v>
      </c>
      <c r="C189" s="23" t="s">
        <v>860</v>
      </c>
      <c r="D189" s="19">
        <v>15198</v>
      </c>
      <c r="E189" s="19">
        <v>7719</v>
      </c>
      <c r="F189" s="19">
        <v>7479</v>
      </c>
      <c r="G189" s="19">
        <v>9095</v>
      </c>
      <c r="H189" s="19">
        <v>4444</v>
      </c>
      <c r="I189" s="19">
        <v>4651</v>
      </c>
      <c r="J189" s="19">
        <v>6103</v>
      </c>
      <c r="K189" s="19">
        <v>3275</v>
      </c>
      <c r="L189" s="19">
        <v>2828</v>
      </c>
    </row>
    <row r="190" spans="2:12" x14ac:dyDescent="0.2">
      <c r="B190" s="23">
        <v>4281</v>
      </c>
      <c r="C190" s="23" t="s">
        <v>861</v>
      </c>
      <c r="D190" s="19">
        <v>1662</v>
      </c>
      <c r="E190" s="19">
        <v>856</v>
      </c>
      <c r="F190" s="19">
        <v>806</v>
      </c>
      <c r="G190" s="19">
        <v>1449</v>
      </c>
      <c r="H190" s="19">
        <v>736</v>
      </c>
      <c r="I190" s="19">
        <v>713</v>
      </c>
      <c r="J190" s="19">
        <v>213</v>
      </c>
      <c r="K190" s="19">
        <v>120</v>
      </c>
      <c r="L190" s="19">
        <v>93</v>
      </c>
    </row>
    <row r="191" spans="2:12" x14ac:dyDescent="0.2">
      <c r="B191" s="23">
        <v>4282</v>
      </c>
      <c r="C191" s="23" t="s">
        <v>862</v>
      </c>
      <c r="D191" s="19">
        <v>9997</v>
      </c>
      <c r="E191" s="19">
        <v>5083</v>
      </c>
      <c r="F191" s="19">
        <v>4914</v>
      </c>
      <c r="G191" s="19">
        <v>7344</v>
      </c>
      <c r="H191" s="19">
        <v>3664</v>
      </c>
      <c r="I191" s="19">
        <v>3680</v>
      </c>
      <c r="J191" s="19">
        <v>2653</v>
      </c>
      <c r="K191" s="19">
        <v>1419</v>
      </c>
      <c r="L191" s="19">
        <v>1234</v>
      </c>
    </row>
    <row r="192" spans="2:12" x14ac:dyDescent="0.2">
      <c r="B192" s="23">
        <v>4283</v>
      </c>
      <c r="C192" s="23" t="s">
        <v>863</v>
      </c>
      <c r="D192" s="19">
        <v>4608</v>
      </c>
      <c r="E192" s="19">
        <v>2319</v>
      </c>
      <c r="F192" s="19">
        <v>2289</v>
      </c>
      <c r="G192" s="19">
        <v>3248</v>
      </c>
      <c r="H192" s="19">
        <v>1587</v>
      </c>
      <c r="I192" s="19">
        <v>1661</v>
      </c>
      <c r="J192" s="19">
        <v>1360</v>
      </c>
      <c r="K192" s="19">
        <v>732</v>
      </c>
      <c r="L192" s="19">
        <v>628</v>
      </c>
    </row>
    <row r="193" spans="2:12" x14ac:dyDescent="0.2">
      <c r="B193" s="23">
        <v>4284</v>
      </c>
      <c r="C193" s="23" t="s">
        <v>864</v>
      </c>
      <c r="D193" s="19">
        <v>1401</v>
      </c>
      <c r="E193" s="19">
        <v>722</v>
      </c>
      <c r="F193" s="19">
        <v>679</v>
      </c>
      <c r="G193" s="19">
        <v>1182</v>
      </c>
      <c r="H193" s="19">
        <v>589</v>
      </c>
      <c r="I193" s="19">
        <v>593</v>
      </c>
      <c r="J193" s="19">
        <v>219</v>
      </c>
      <c r="K193" s="19">
        <v>133</v>
      </c>
      <c r="L193" s="19">
        <v>86</v>
      </c>
    </row>
    <row r="194" spans="2:12" x14ac:dyDescent="0.2">
      <c r="B194" s="23">
        <v>4285</v>
      </c>
      <c r="C194" s="23" t="s">
        <v>865</v>
      </c>
      <c r="D194" s="19">
        <v>5072</v>
      </c>
      <c r="E194" s="19">
        <v>2609</v>
      </c>
      <c r="F194" s="19">
        <v>2463</v>
      </c>
      <c r="G194" s="19">
        <v>3537</v>
      </c>
      <c r="H194" s="19">
        <v>1758</v>
      </c>
      <c r="I194" s="19">
        <v>1779</v>
      </c>
      <c r="J194" s="19">
        <v>1535</v>
      </c>
      <c r="K194" s="19">
        <v>851</v>
      </c>
      <c r="L194" s="19">
        <v>684</v>
      </c>
    </row>
    <row r="195" spans="2:12" x14ac:dyDescent="0.2">
      <c r="B195" s="23">
        <v>4286</v>
      </c>
      <c r="C195" s="23" t="s">
        <v>866</v>
      </c>
      <c r="D195" s="19">
        <v>1453</v>
      </c>
      <c r="E195" s="19">
        <v>730</v>
      </c>
      <c r="F195" s="19">
        <v>723</v>
      </c>
      <c r="G195" s="19">
        <v>1269</v>
      </c>
      <c r="H195" s="19">
        <v>627</v>
      </c>
      <c r="I195" s="19">
        <v>642</v>
      </c>
      <c r="J195" s="19">
        <v>184</v>
      </c>
      <c r="K195" s="19">
        <v>103</v>
      </c>
      <c r="L195" s="19">
        <v>81</v>
      </c>
    </row>
    <row r="196" spans="2:12" x14ac:dyDescent="0.2">
      <c r="B196" s="23">
        <v>4287</v>
      </c>
      <c r="C196" s="23" t="s">
        <v>867</v>
      </c>
      <c r="D196" s="19">
        <v>2022</v>
      </c>
      <c r="E196" s="19">
        <v>1008</v>
      </c>
      <c r="F196" s="19">
        <v>1014</v>
      </c>
      <c r="G196" s="19">
        <v>1816</v>
      </c>
      <c r="H196" s="19">
        <v>897</v>
      </c>
      <c r="I196" s="19">
        <v>919</v>
      </c>
      <c r="J196" s="19">
        <v>206</v>
      </c>
      <c r="K196" s="19">
        <v>111</v>
      </c>
      <c r="L196" s="19">
        <v>95</v>
      </c>
    </row>
    <row r="197" spans="2:12" x14ac:dyDescent="0.2">
      <c r="B197" s="23">
        <v>4288</v>
      </c>
      <c r="C197" s="23" t="s">
        <v>868</v>
      </c>
      <c r="D197" s="19">
        <v>175</v>
      </c>
      <c r="E197" s="19">
        <v>94</v>
      </c>
      <c r="F197" s="19">
        <v>81</v>
      </c>
      <c r="G197" s="19">
        <v>161</v>
      </c>
      <c r="H197" s="19">
        <v>86</v>
      </c>
      <c r="I197" s="19">
        <v>75</v>
      </c>
      <c r="J197" s="19">
        <v>14</v>
      </c>
      <c r="K197" s="19">
        <v>8</v>
      </c>
      <c r="L197" s="19">
        <v>6</v>
      </c>
    </row>
    <row r="198" spans="2:12" x14ac:dyDescent="0.2">
      <c r="B198" s="23">
        <v>4289</v>
      </c>
      <c r="C198" s="23" t="s">
        <v>80</v>
      </c>
      <c r="D198" s="19">
        <v>13074</v>
      </c>
      <c r="E198" s="19">
        <v>6481</v>
      </c>
      <c r="F198" s="19">
        <v>6593</v>
      </c>
      <c r="G198" s="19">
        <v>10143</v>
      </c>
      <c r="H198" s="19">
        <v>4905</v>
      </c>
      <c r="I198" s="19">
        <v>5238</v>
      </c>
      <c r="J198" s="19">
        <v>2931</v>
      </c>
      <c r="K198" s="19">
        <v>1576</v>
      </c>
      <c r="L198" s="19">
        <v>1355</v>
      </c>
    </row>
    <row r="199" spans="2:12" x14ac:dyDescent="0.2">
      <c r="B199" s="31">
        <v>4329</v>
      </c>
      <c r="C199" s="31" t="s">
        <v>869</v>
      </c>
      <c r="D199" s="32">
        <v>38196</v>
      </c>
      <c r="E199" s="32">
        <v>19533</v>
      </c>
      <c r="F199" s="32">
        <v>18663</v>
      </c>
      <c r="G199" s="32">
        <v>25517</v>
      </c>
      <c r="H199" s="32">
        <v>12561</v>
      </c>
      <c r="I199" s="32">
        <v>12956</v>
      </c>
      <c r="J199" s="32">
        <v>12679</v>
      </c>
      <c r="K199" s="32">
        <v>6972</v>
      </c>
      <c r="L199" s="32">
        <v>5707</v>
      </c>
    </row>
    <row r="200" spans="2:12" x14ac:dyDescent="0.2">
      <c r="B200" s="23">
        <v>4303</v>
      </c>
      <c r="C200" s="23" t="s">
        <v>870</v>
      </c>
      <c r="D200" s="19">
        <v>4423</v>
      </c>
      <c r="E200" s="19">
        <v>2284</v>
      </c>
      <c r="F200" s="19">
        <v>2139</v>
      </c>
      <c r="G200" s="19">
        <v>2488</v>
      </c>
      <c r="H200" s="19">
        <v>1238</v>
      </c>
      <c r="I200" s="19">
        <v>1250</v>
      </c>
      <c r="J200" s="19">
        <v>1935</v>
      </c>
      <c r="K200" s="19">
        <v>1046</v>
      </c>
      <c r="L200" s="19">
        <v>889</v>
      </c>
    </row>
    <row r="201" spans="2:12" x14ac:dyDescent="0.2">
      <c r="B201" s="23">
        <v>4304</v>
      </c>
      <c r="C201" s="23" t="s">
        <v>871</v>
      </c>
      <c r="D201" s="19">
        <v>4535</v>
      </c>
      <c r="E201" s="19">
        <v>2319</v>
      </c>
      <c r="F201" s="19">
        <v>2216</v>
      </c>
      <c r="G201" s="19">
        <v>2502</v>
      </c>
      <c r="H201" s="19">
        <v>1218</v>
      </c>
      <c r="I201" s="19">
        <v>1284</v>
      </c>
      <c r="J201" s="19">
        <v>2033</v>
      </c>
      <c r="K201" s="19">
        <v>1101</v>
      </c>
      <c r="L201" s="19">
        <v>932</v>
      </c>
    </row>
    <row r="202" spans="2:12" x14ac:dyDescent="0.2">
      <c r="B202" s="23">
        <v>4305</v>
      </c>
      <c r="C202" s="23" t="s">
        <v>872</v>
      </c>
      <c r="D202" s="19">
        <v>2757</v>
      </c>
      <c r="E202" s="19">
        <v>1362</v>
      </c>
      <c r="F202" s="19">
        <v>1395</v>
      </c>
      <c r="G202" s="19">
        <v>2178</v>
      </c>
      <c r="H202" s="19">
        <v>1053</v>
      </c>
      <c r="I202" s="19">
        <v>1125</v>
      </c>
      <c r="J202" s="19">
        <v>579</v>
      </c>
      <c r="K202" s="19">
        <v>309</v>
      </c>
      <c r="L202" s="19">
        <v>270</v>
      </c>
    </row>
    <row r="203" spans="2:12" x14ac:dyDescent="0.2">
      <c r="B203" s="23">
        <v>4306</v>
      </c>
      <c r="C203" s="23" t="s">
        <v>873</v>
      </c>
      <c r="D203" s="19">
        <v>597</v>
      </c>
      <c r="E203" s="19">
        <v>303</v>
      </c>
      <c r="F203" s="19">
        <v>294</v>
      </c>
      <c r="G203" s="19">
        <v>402</v>
      </c>
      <c r="H203" s="19">
        <v>203</v>
      </c>
      <c r="I203" s="19">
        <v>199</v>
      </c>
      <c r="J203" s="19">
        <v>195</v>
      </c>
      <c r="K203" s="19">
        <v>100</v>
      </c>
      <c r="L203" s="19">
        <v>95</v>
      </c>
    </row>
    <row r="204" spans="2:12" x14ac:dyDescent="0.2">
      <c r="B204" s="23">
        <v>4307</v>
      </c>
      <c r="C204" s="23" t="s">
        <v>874</v>
      </c>
      <c r="D204" s="19">
        <v>1020</v>
      </c>
      <c r="E204" s="19">
        <v>530</v>
      </c>
      <c r="F204" s="19">
        <v>490</v>
      </c>
      <c r="G204" s="19">
        <v>787</v>
      </c>
      <c r="H204" s="19">
        <v>401</v>
      </c>
      <c r="I204" s="19">
        <v>386</v>
      </c>
      <c r="J204" s="19">
        <v>233</v>
      </c>
      <c r="K204" s="19">
        <v>129</v>
      </c>
      <c r="L204" s="19">
        <v>104</v>
      </c>
    </row>
    <row r="205" spans="2:12" x14ac:dyDescent="0.2">
      <c r="B205" s="23">
        <v>4309</v>
      </c>
      <c r="C205" s="23" t="s">
        <v>875</v>
      </c>
      <c r="D205" s="19">
        <v>3709</v>
      </c>
      <c r="E205" s="19">
        <v>1897</v>
      </c>
      <c r="F205" s="19">
        <v>1812</v>
      </c>
      <c r="G205" s="19">
        <v>2563</v>
      </c>
      <c r="H205" s="19">
        <v>1262</v>
      </c>
      <c r="I205" s="19">
        <v>1301</v>
      </c>
      <c r="J205" s="19">
        <v>1146</v>
      </c>
      <c r="K205" s="19">
        <v>635</v>
      </c>
      <c r="L205" s="19">
        <v>511</v>
      </c>
    </row>
    <row r="206" spans="2:12" x14ac:dyDescent="0.2">
      <c r="B206" s="23">
        <v>4310</v>
      </c>
      <c r="C206" s="23" t="s">
        <v>876</v>
      </c>
      <c r="D206" s="19">
        <v>1836</v>
      </c>
      <c r="E206" s="19">
        <v>988</v>
      </c>
      <c r="F206" s="19">
        <v>848</v>
      </c>
      <c r="G206" s="19">
        <v>948</v>
      </c>
      <c r="H206" s="19">
        <v>496</v>
      </c>
      <c r="I206" s="19">
        <v>452</v>
      </c>
      <c r="J206" s="19">
        <v>888</v>
      </c>
      <c r="K206" s="19">
        <v>492</v>
      </c>
      <c r="L206" s="19">
        <v>396</v>
      </c>
    </row>
    <row r="207" spans="2:12" x14ac:dyDescent="0.2">
      <c r="B207" s="23">
        <v>4311</v>
      </c>
      <c r="C207" s="23" t="s">
        <v>877</v>
      </c>
      <c r="D207" s="19">
        <v>1650</v>
      </c>
      <c r="E207" s="19">
        <v>890</v>
      </c>
      <c r="F207" s="19">
        <v>760</v>
      </c>
      <c r="G207" s="19">
        <v>922</v>
      </c>
      <c r="H207" s="19">
        <v>483</v>
      </c>
      <c r="I207" s="19">
        <v>439</v>
      </c>
      <c r="J207" s="19">
        <v>728</v>
      </c>
      <c r="K207" s="19">
        <v>407</v>
      </c>
      <c r="L207" s="19">
        <v>321</v>
      </c>
    </row>
    <row r="208" spans="2:12" x14ac:dyDescent="0.2">
      <c r="B208" s="23">
        <v>4312</v>
      </c>
      <c r="C208" s="23" t="s">
        <v>878</v>
      </c>
      <c r="D208" s="19">
        <v>2945</v>
      </c>
      <c r="E208" s="19">
        <v>1454</v>
      </c>
      <c r="F208" s="19">
        <v>1491</v>
      </c>
      <c r="G208" s="19">
        <v>2468</v>
      </c>
      <c r="H208" s="19">
        <v>1211</v>
      </c>
      <c r="I208" s="19">
        <v>1257</v>
      </c>
      <c r="J208" s="19">
        <v>477</v>
      </c>
      <c r="K208" s="19">
        <v>243</v>
      </c>
      <c r="L208" s="19">
        <v>234</v>
      </c>
    </row>
    <row r="209" spans="2:12" x14ac:dyDescent="0.2">
      <c r="B209" s="23">
        <v>4313</v>
      </c>
      <c r="C209" s="23" t="s">
        <v>879</v>
      </c>
      <c r="D209" s="19">
        <v>2431</v>
      </c>
      <c r="E209" s="19">
        <v>1231</v>
      </c>
      <c r="F209" s="19">
        <v>1200</v>
      </c>
      <c r="G209" s="19">
        <v>1753</v>
      </c>
      <c r="H209" s="19">
        <v>859</v>
      </c>
      <c r="I209" s="19">
        <v>894</v>
      </c>
      <c r="J209" s="19">
        <v>678</v>
      </c>
      <c r="K209" s="19">
        <v>372</v>
      </c>
      <c r="L209" s="19">
        <v>306</v>
      </c>
    </row>
    <row r="210" spans="2:12" x14ac:dyDescent="0.2">
      <c r="B210" s="23">
        <v>4314</v>
      </c>
      <c r="C210" s="23" t="s">
        <v>880</v>
      </c>
      <c r="D210" s="19">
        <v>227</v>
      </c>
      <c r="E210" s="19">
        <v>115</v>
      </c>
      <c r="F210" s="19">
        <v>112</v>
      </c>
      <c r="G210" s="19">
        <v>202</v>
      </c>
      <c r="H210" s="19">
        <v>100</v>
      </c>
      <c r="I210" s="19">
        <v>102</v>
      </c>
      <c r="J210" s="19">
        <v>25</v>
      </c>
      <c r="K210" s="19">
        <v>15</v>
      </c>
      <c r="L210" s="19">
        <v>10</v>
      </c>
    </row>
    <row r="211" spans="2:12" x14ac:dyDescent="0.2">
      <c r="B211" s="23">
        <v>4318</v>
      </c>
      <c r="C211" s="23" t="s">
        <v>881</v>
      </c>
      <c r="D211" s="19">
        <v>1552</v>
      </c>
      <c r="E211" s="19">
        <v>750</v>
      </c>
      <c r="F211" s="19">
        <v>802</v>
      </c>
      <c r="G211" s="19">
        <v>1314</v>
      </c>
      <c r="H211" s="19">
        <v>626</v>
      </c>
      <c r="I211" s="19">
        <v>688</v>
      </c>
      <c r="J211" s="19">
        <v>238</v>
      </c>
      <c r="K211" s="19">
        <v>124</v>
      </c>
      <c r="L211" s="19">
        <v>114</v>
      </c>
    </row>
    <row r="212" spans="2:12" x14ac:dyDescent="0.2">
      <c r="B212" s="23">
        <v>4319</v>
      </c>
      <c r="C212" s="23" t="s">
        <v>882</v>
      </c>
      <c r="D212" s="19">
        <v>882</v>
      </c>
      <c r="E212" s="19">
        <v>453</v>
      </c>
      <c r="F212" s="19">
        <v>429</v>
      </c>
      <c r="G212" s="19">
        <v>680</v>
      </c>
      <c r="H212" s="19">
        <v>342</v>
      </c>
      <c r="I212" s="19">
        <v>338</v>
      </c>
      <c r="J212" s="19">
        <v>202</v>
      </c>
      <c r="K212" s="19">
        <v>111</v>
      </c>
      <c r="L212" s="19">
        <v>91</v>
      </c>
    </row>
    <row r="213" spans="2:12" x14ac:dyDescent="0.2">
      <c r="B213" s="23">
        <v>4320</v>
      </c>
      <c r="C213" s="23" t="s">
        <v>883</v>
      </c>
      <c r="D213" s="19">
        <v>1325</v>
      </c>
      <c r="E213" s="19">
        <v>665</v>
      </c>
      <c r="F213" s="19">
        <v>660</v>
      </c>
      <c r="G213" s="19">
        <v>1052</v>
      </c>
      <c r="H213" s="19">
        <v>516</v>
      </c>
      <c r="I213" s="19">
        <v>536</v>
      </c>
      <c r="J213" s="19">
        <v>273</v>
      </c>
      <c r="K213" s="19">
        <v>149</v>
      </c>
      <c r="L213" s="19">
        <v>124</v>
      </c>
    </row>
    <row r="214" spans="2:12" x14ac:dyDescent="0.2">
      <c r="B214" s="29">
        <v>4324</v>
      </c>
      <c r="C214" s="29" t="s">
        <v>81</v>
      </c>
      <c r="D214" s="21">
        <v>8307</v>
      </c>
      <c r="E214" s="21">
        <v>4292</v>
      </c>
      <c r="F214" s="21">
        <v>4015</v>
      </c>
      <c r="G214" s="21">
        <v>5258</v>
      </c>
      <c r="H214" s="21">
        <v>2553</v>
      </c>
      <c r="I214" s="21">
        <v>2705</v>
      </c>
      <c r="J214" s="21">
        <v>3049</v>
      </c>
      <c r="K214" s="21">
        <v>1739</v>
      </c>
      <c r="L214" s="21">
        <v>1310</v>
      </c>
    </row>
  </sheetData>
  <mergeCells count="5">
    <mergeCell ref="B4:B5"/>
    <mergeCell ref="C4:C5"/>
    <mergeCell ref="D4:F4"/>
    <mergeCell ref="G4:I4"/>
    <mergeCell ref="J4:L4"/>
  </mergeCells>
  <pageMargins left="0.7" right="0.7" top="0.75" bottom="0.75" header="0.3" footer="0.3"/>
  <pageSetup paperSize="9" scale="50" fitToWidth="0" fitToHeight="0" orientation="landscape"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82A9"/>
  </sheetPr>
  <dimension ref="B1:N215"/>
  <sheetViews>
    <sheetView showGridLines="0" workbookViewId="0">
      <pane ySplit="6" topLeftCell="A7" activePane="bottomLeft" state="frozen"/>
      <selection pane="bottomLeft"/>
    </sheetView>
  </sheetViews>
  <sheetFormatPr baseColWidth="10" defaultRowHeight="12.75" x14ac:dyDescent="0.2"/>
  <cols>
    <col min="1" max="1" width="2.5703125" customWidth="1"/>
    <col min="2" max="2" width="10.85546875" customWidth="1"/>
    <col min="3" max="3" width="20.85546875" customWidth="1"/>
    <col min="4" max="14" width="11.5703125" customWidth="1"/>
  </cols>
  <sheetData>
    <row r="1" spans="2:14" ht="18" x14ac:dyDescent="0.25">
      <c r="B1" s="3" t="s">
        <v>33</v>
      </c>
    </row>
    <row r="4" spans="2:14" ht="18.600000000000001" customHeight="1" x14ac:dyDescent="0.2">
      <c r="B4" s="39" t="s">
        <v>682</v>
      </c>
      <c r="C4" s="39" t="s">
        <v>683</v>
      </c>
      <c r="D4" s="36" t="s">
        <v>884</v>
      </c>
      <c r="E4" s="36" t="s">
        <v>885</v>
      </c>
      <c r="F4" s="36" t="s">
        <v>885</v>
      </c>
      <c r="G4" s="36" t="s">
        <v>885</v>
      </c>
      <c r="H4" s="36" t="s">
        <v>885</v>
      </c>
      <c r="I4" s="36" t="s">
        <v>885</v>
      </c>
      <c r="J4" s="36" t="s">
        <v>885</v>
      </c>
      <c r="K4" s="36" t="s">
        <v>885</v>
      </c>
      <c r="L4" s="36" t="s">
        <v>885</v>
      </c>
      <c r="M4" s="36" t="s">
        <v>886</v>
      </c>
      <c r="N4" s="36" t="s">
        <v>887</v>
      </c>
    </row>
    <row r="5" spans="2:14" ht="18.600000000000001" customHeight="1" x14ac:dyDescent="0.2">
      <c r="B5" s="39" t="s">
        <v>682</v>
      </c>
      <c r="C5" s="39" t="s">
        <v>683</v>
      </c>
      <c r="D5" s="36" t="s">
        <v>884</v>
      </c>
      <c r="E5" s="40" t="s">
        <v>51</v>
      </c>
      <c r="F5" s="40" t="s">
        <v>52</v>
      </c>
      <c r="G5" s="40" t="s">
        <v>888</v>
      </c>
      <c r="H5" s="36" t="s">
        <v>889</v>
      </c>
      <c r="I5" s="36" t="s">
        <v>889</v>
      </c>
      <c r="J5" s="36" t="s">
        <v>889</v>
      </c>
      <c r="K5" s="40" t="s">
        <v>57</v>
      </c>
      <c r="L5" s="40" t="s">
        <v>66</v>
      </c>
      <c r="M5" s="36" t="s">
        <v>886</v>
      </c>
      <c r="N5" s="36" t="s">
        <v>887</v>
      </c>
    </row>
    <row r="6" spans="2:14" ht="42" customHeight="1" x14ac:dyDescent="0.2">
      <c r="B6" s="39" t="s">
        <v>682</v>
      </c>
      <c r="C6" s="39" t="s">
        <v>683</v>
      </c>
      <c r="D6" s="36" t="s">
        <v>884</v>
      </c>
      <c r="E6" s="40" t="s">
        <v>51</v>
      </c>
      <c r="F6" s="40" t="s">
        <v>52</v>
      </c>
      <c r="G6" s="40" t="s">
        <v>888</v>
      </c>
      <c r="H6" s="17" t="s">
        <v>54</v>
      </c>
      <c r="I6" s="17" t="s">
        <v>55</v>
      </c>
      <c r="J6" s="17" t="s">
        <v>56</v>
      </c>
      <c r="K6" s="40" t="s">
        <v>57</v>
      </c>
      <c r="L6" s="40" t="s">
        <v>66</v>
      </c>
      <c r="M6" s="36" t="s">
        <v>886</v>
      </c>
      <c r="N6" s="36" t="s">
        <v>887</v>
      </c>
    </row>
    <row r="7" spans="2:14" x14ac:dyDescent="0.2">
      <c r="B7" s="31">
        <v>4335</v>
      </c>
      <c r="C7" s="31" t="s">
        <v>82</v>
      </c>
      <c r="D7" s="32">
        <v>735536</v>
      </c>
      <c r="E7" s="32">
        <v>6193</v>
      </c>
      <c r="F7" s="32">
        <v>5559</v>
      </c>
      <c r="G7" s="32">
        <v>634</v>
      </c>
      <c r="H7" s="32">
        <v>56700</v>
      </c>
      <c r="I7" s="32">
        <v>49573</v>
      </c>
      <c r="J7" s="32">
        <v>7127</v>
      </c>
      <c r="K7" s="32">
        <v>3197</v>
      </c>
      <c r="L7" s="32">
        <v>346</v>
      </c>
      <c r="M7" s="32">
        <v>8107</v>
      </c>
      <c r="N7" s="32">
        <v>743643</v>
      </c>
    </row>
    <row r="8" spans="2:14" x14ac:dyDescent="0.2">
      <c r="B8" s="31">
        <v>4019</v>
      </c>
      <c r="C8" s="31" t="s">
        <v>684</v>
      </c>
      <c r="D8" s="32">
        <v>84767</v>
      </c>
      <c r="E8" s="32">
        <v>711</v>
      </c>
      <c r="F8" s="32">
        <v>675</v>
      </c>
      <c r="G8" s="32">
        <v>36</v>
      </c>
      <c r="H8" s="32">
        <v>6541</v>
      </c>
      <c r="I8" s="32">
        <v>5855</v>
      </c>
      <c r="J8" s="32">
        <v>686</v>
      </c>
      <c r="K8" s="32">
        <v>346</v>
      </c>
      <c r="L8" s="32">
        <v>26</v>
      </c>
      <c r="M8" s="32">
        <v>748</v>
      </c>
      <c r="N8" s="32">
        <v>85515</v>
      </c>
    </row>
    <row r="9" spans="2:14" x14ac:dyDescent="0.2">
      <c r="B9" s="23">
        <v>4001</v>
      </c>
      <c r="C9" s="23" t="s">
        <v>71</v>
      </c>
      <c r="D9" s="19">
        <v>22702</v>
      </c>
      <c r="E9" s="19">
        <v>218</v>
      </c>
      <c r="F9" s="19">
        <v>191</v>
      </c>
      <c r="G9" s="19">
        <v>27</v>
      </c>
      <c r="H9" s="19">
        <v>1956</v>
      </c>
      <c r="I9" s="19">
        <v>1774</v>
      </c>
      <c r="J9" s="19">
        <v>182</v>
      </c>
      <c r="K9" s="19">
        <v>96</v>
      </c>
      <c r="L9" s="19">
        <v>-8</v>
      </c>
      <c r="M9" s="19">
        <v>201</v>
      </c>
      <c r="N9" s="19">
        <v>22903</v>
      </c>
    </row>
    <row r="10" spans="2:14" x14ac:dyDescent="0.2">
      <c r="B10" s="23">
        <v>4002</v>
      </c>
      <c r="C10" s="23" t="s">
        <v>685</v>
      </c>
      <c r="D10" s="19">
        <v>1655</v>
      </c>
      <c r="E10" s="19">
        <v>9</v>
      </c>
      <c r="F10" s="19">
        <v>13</v>
      </c>
      <c r="G10" s="19">
        <v>-4</v>
      </c>
      <c r="H10" s="19">
        <v>100</v>
      </c>
      <c r="I10" s="19">
        <v>101</v>
      </c>
      <c r="J10" s="19">
        <v>-1</v>
      </c>
      <c r="K10" s="19">
        <v>2</v>
      </c>
      <c r="L10" s="19">
        <v>0</v>
      </c>
      <c r="M10" s="19">
        <v>-5</v>
      </c>
      <c r="N10" s="19">
        <v>1650</v>
      </c>
    </row>
    <row r="11" spans="2:14" x14ac:dyDescent="0.2">
      <c r="B11" s="23">
        <v>4003</v>
      </c>
      <c r="C11" s="23" t="s">
        <v>686</v>
      </c>
      <c r="D11" s="19">
        <v>8472</v>
      </c>
      <c r="E11" s="19">
        <v>86</v>
      </c>
      <c r="F11" s="19">
        <v>61</v>
      </c>
      <c r="G11" s="19">
        <v>25</v>
      </c>
      <c r="H11" s="19">
        <v>814</v>
      </c>
      <c r="I11" s="19">
        <v>691</v>
      </c>
      <c r="J11" s="19">
        <v>123</v>
      </c>
      <c r="K11" s="19">
        <v>41</v>
      </c>
      <c r="L11" s="19">
        <v>5</v>
      </c>
      <c r="M11" s="19">
        <v>153</v>
      </c>
      <c r="N11" s="19">
        <v>8625</v>
      </c>
    </row>
    <row r="12" spans="2:14" x14ac:dyDescent="0.2">
      <c r="B12" s="23">
        <v>4004</v>
      </c>
      <c r="C12" s="23" t="s">
        <v>687</v>
      </c>
      <c r="D12" s="19">
        <v>769</v>
      </c>
      <c r="E12" s="19">
        <v>5</v>
      </c>
      <c r="F12" s="19">
        <v>9</v>
      </c>
      <c r="G12" s="19">
        <v>-4</v>
      </c>
      <c r="H12" s="19">
        <v>64</v>
      </c>
      <c r="I12" s="19">
        <v>50</v>
      </c>
      <c r="J12" s="19">
        <v>14</v>
      </c>
      <c r="K12" s="19">
        <v>3</v>
      </c>
      <c r="L12" s="19">
        <v>5</v>
      </c>
      <c r="M12" s="19">
        <v>15</v>
      </c>
      <c r="N12" s="19">
        <v>784</v>
      </c>
    </row>
    <row r="13" spans="2:14" x14ac:dyDescent="0.2">
      <c r="B13" s="23">
        <v>4005</v>
      </c>
      <c r="C13" s="23" t="s">
        <v>688</v>
      </c>
      <c r="D13" s="19">
        <v>4644</v>
      </c>
      <c r="E13" s="19">
        <v>31</v>
      </c>
      <c r="F13" s="19">
        <v>45</v>
      </c>
      <c r="G13" s="19">
        <v>-14</v>
      </c>
      <c r="H13" s="19">
        <v>282</v>
      </c>
      <c r="I13" s="19">
        <v>263</v>
      </c>
      <c r="J13" s="19">
        <v>19</v>
      </c>
      <c r="K13" s="19">
        <v>17</v>
      </c>
      <c r="L13" s="19">
        <v>2</v>
      </c>
      <c r="M13" s="19">
        <v>7</v>
      </c>
      <c r="N13" s="19">
        <v>4651</v>
      </c>
    </row>
    <row r="14" spans="2:14" x14ac:dyDescent="0.2">
      <c r="B14" s="23">
        <v>4006</v>
      </c>
      <c r="C14" s="23" t="s">
        <v>689</v>
      </c>
      <c r="D14" s="19">
        <v>8667</v>
      </c>
      <c r="E14" s="19">
        <v>55</v>
      </c>
      <c r="F14" s="19">
        <v>70</v>
      </c>
      <c r="G14" s="19">
        <v>-15</v>
      </c>
      <c r="H14" s="19">
        <v>577</v>
      </c>
      <c r="I14" s="19">
        <v>534</v>
      </c>
      <c r="J14" s="19">
        <v>43</v>
      </c>
      <c r="K14" s="19">
        <v>25</v>
      </c>
      <c r="L14" s="19">
        <v>-9</v>
      </c>
      <c r="M14" s="19">
        <v>19</v>
      </c>
      <c r="N14" s="19">
        <v>8686</v>
      </c>
    </row>
    <row r="15" spans="2:14" x14ac:dyDescent="0.2">
      <c r="B15" s="23">
        <v>4007</v>
      </c>
      <c r="C15" s="23" t="s">
        <v>690</v>
      </c>
      <c r="D15" s="19">
        <v>1764</v>
      </c>
      <c r="E15" s="19">
        <v>7</v>
      </c>
      <c r="F15" s="19">
        <v>13</v>
      </c>
      <c r="G15" s="19">
        <v>-6</v>
      </c>
      <c r="H15" s="19">
        <v>126</v>
      </c>
      <c r="I15" s="19">
        <v>111</v>
      </c>
      <c r="J15" s="19">
        <v>15</v>
      </c>
      <c r="K15" s="19">
        <v>3</v>
      </c>
      <c r="L15" s="19">
        <v>0</v>
      </c>
      <c r="M15" s="19">
        <v>9</v>
      </c>
      <c r="N15" s="19">
        <v>1773</v>
      </c>
    </row>
    <row r="16" spans="2:14" x14ac:dyDescent="0.2">
      <c r="B16" s="23">
        <v>4008</v>
      </c>
      <c r="C16" s="23" t="s">
        <v>691</v>
      </c>
      <c r="D16" s="19">
        <v>7005</v>
      </c>
      <c r="E16" s="19">
        <v>43</v>
      </c>
      <c r="F16" s="19">
        <v>43</v>
      </c>
      <c r="G16" s="19">
        <v>0</v>
      </c>
      <c r="H16" s="19">
        <v>433</v>
      </c>
      <c r="I16" s="19">
        <v>423</v>
      </c>
      <c r="J16" s="19">
        <v>10</v>
      </c>
      <c r="K16" s="19">
        <v>25</v>
      </c>
      <c r="L16" s="19">
        <v>16</v>
      </c>
      <c r="M16" s="19">
        <v>26</v>
      </c>
      <c r="N16" s="19">
        <v>7031</v>
      </c>
    </row>
    <row r="17" spans="2:14" x14ac:dyDescent="0.2">
      <c r="B17" s="23">
        <v>4009</v>
      </c>
      <c r="C17" s="23" t="s">
        <v>692</v>
      </c>
      <c r="D17" s="19">
        <v>4091</v>
      </c>
      <c r="E17" s="19">
        <v>36</v>
      </c>
      <c r="F17" s="19">
        <v>40</v>
      </c>
      <c r="G17" s="19">
        <v>-4</v>
      </c>
      <c r="H17" s="19">
        <v>175</v>
      </c>
      <c r="I17" s="19">
        <v>170</v>
      </c>
      <c r="J17" s="19">
        <v>5</v>
      </c>
      <c r="K17" s="19">
        <v>2</v>
      </c>
      <c r="L17" s="19">
        <v>7</v>
      </c>
      <c r="M17" s="19">
        <v>8</v>
      </c>
      <c r="N17" s="19">
        <v>4099</v>
      </c>
    </row>
    <row r="18" spans="2:14" x14ac:dyDescent="0.2">
      <c r="B18" s="23">
        <v>4010</v>
      </c>
      <c r="C18" s="23" t="s">
        <v>693</v>
      </c>
      <c r="D18" s="19">
        <v>8956</v>
      </c>
      <c r="E18" s="19">
        <v>80</v>
      </c>
      <c r="F18" s="19">
        <v>61</v>
      </c>
      <c r="G18" s="19">
        <v>19</v>
      </c>
      <c r="H18" s="19">
        <v>711</v>
      </c>
      <c r="I18" s="19">
        <v>596</v>
      </c>
      <c r="J18" s="19">
        <v>115</v>
      </c>
      <c r="K18" s="19">
        <v>27</v>
      </c>
      <c r="L18" s="19">
        <v>-5</v>
      </c>
      <c r="M18" s="19">
        <v>129</v>
      </c>
      <c r="N18" s="19">
        <v>9085</v>
      </c>
    </row>
    <row r="19" spans="2:14" x14ac:dyDescent="0.2">
      <c r="B19" s="23">
        <v>4012</v>
      </c>
      <c r="C19" s="23" t="s">
        <v>694</v>
      </c>
      <c r="D19" s="19">
        <v>11567</v>
      </c>
      <c r="E19" s="19">
        <v>105</v>
      </c>
      <c r="F19" s="19">
        <v>91</v>
      </c>
      <c r="G19" s="19">
        <v>14</v>
      </c>
      <c r="H19" s="19">
        <v>932</v>
      </c>
      <c r="I19" s="19">
        <v>797</v>
      </c>
      <c r="J19" s="19">
        <v>135</v>
      </c>
      <c r="K19" s="19">
        <v>74</v>
      </c>
      <c r="L19" s="19">
        <v>2</v>
      </c>
      <c r="M19" s="19">
        <v>151</v>
      </c>
      <c r="N19" s="19">
        <v>11718</v>
      </c>
    </row>
    <row r="20" spans="2:14" x14ac:dyDescent="0.2">
      <c r="B20" s="23">
        <v>4013</v>
      </c>
      <c r="C20" s="23" t="s">
        <v>695</v>
      </c>
      <c r="D20" s="19">
        <v>4475</v>
      </c>
      <c r="E20" s="19">
        <v>36</v>
      </c>
      <c r="F20" s="19">
        <v>38</v>
      </c>
      <c r="G20" s="19">
        <v>-2</v>
      </c>
      <c r="H20" s="19">
        <v>371</v>
      </c>
      <c r="I20" s="19">
        <v>345</v>
      </c>
      <c r="J20" s="19">
        <v>26</v>
      </c>
      <c r="K20" s="19">
        <v>31</v>
      </c>
      <c r="L20" s="19">
        <v>11</v>
      </c>
      <c r="M20" s="19">
        <v>35</v>
      </c>
      <c r="N20" s="19">
        <v>4510</v>
      </c>
    </row>
    <row r="21" spans="2:14" x14ac:dyDescent="0.2">
      <c r="B21" s="31">
        <v>4059</v>
      </c>
      <c r="C21" s="31" t="s">
        <v>696</v>
      </c>
      <c r="D21" s="32">
        <v>154071</v>
      </c>
      <c r="E21" s="32">
        <v>1326</v>
      </c>
      <c r="F21" s="32">
        <v>1172</v>
      </c>
      <c r="G21" s="32">
        <v>154</v>
      </c>
      <c r="H21" s="32">
        <v>12031</v>
      </c>
      <c r="I21" s="32">
        <v>10496</v>
      </c>
      <c r="J21" s="32">
        <v>1535</v>
      </c>
      <c r="K21" s="32">
        <v>911</v>
      </c>
      <c r="L21" s="32">
        <v>38</v>
      </c>
      <c r="M21" s="32">
        <v>1727</v>
      </c>
      <c r="N21" s="32">
        <v>155798</v>
      </c>
    </row>
    <row r="22" spans="2:14" x14ac:dyDescent="0.2">
      <c r="B22" s="23">
        <v>4021</v>
      </c>
      <c r="C22" s="23" t="s">
        <v>72</v>
      </c>
      <c r="D22" s="19">
        <v>23890</v>
      </c>
      <c r="E22" s="19">
        <v>222</v>
      </c>
      <c r="F22" s="19">
        <v>163</v>
      </c>
      <c r="G22" s="19">
        <v>59</v>
      </c>
      <c r="H22" s="19">
        <v>2116</v>
      </c>
      <c r="I22" s="19">
        <v>1983</v>
      </c>
      <c r="J22" s="19">
        <v>133</v>
      </c>
      <c r="K22" s="19">
        <v>153</v>
      </c>
      <c r="L22" s="19">
        <v>-18</v>
      </c>
      <c r="M22" s="19">
        <v>174</v>
      </c>
      <c r="N22" s="19">
        <v>24064</v>
      </c>
    </row>
    <row r="23" spans="2:14" x14ac:dyDescent="0.2">
      <c r="B23" s="23">
        <v>4022</v>
      </c>
      <c r="C23" s="23" t="s">
        <v>697</v>
      </c>
      <c r="D23" s="19">
        <v>1591</v>
      </c>
      <c r="E23" s="19">
        <v>11</v>
      </c>
      <c r="F23" s="19">
        <v>7</v>
      </c>
      <c r="G23" s="19">
        <v>4</v>
      </c>
      <c r="H23" s="19">
        <v>105</v>
      </c>
      <c r="I23" s="19">
        <v>112</v>
      </c>
      <c r="J23" s="19">
        <v>-7</v>
      </c>
      <c r="K23" s="19">
        <v>2</v>
      </c>
      <c r="L23" s="19">
        <v>4</v>
      </c>
      <c r="M23" s="19">
        <v>1</v>
      </c>
      <c r="N23" s="19">
        <v>1592</v>
      </c>
    </row>
    <row r="24" spans="2:14" x14ac:dyDescent="0.2">
      <c r="B24" s="23">
        <v>4023</v>
      </c>
      <c r="C24" s="23" t="s">
        <v>698</v>
      </c>
      <c r="D24" s="19">
        <v>2998</v>
      </c>
      <c r="E24" s="19">
        <v>21</v>
      </c>
      <c r="F24" s="19">
        <v>36</v>
      </c>
      <c r="G24" s="19">
        <v>-15</v>
      </c>
      <c r="H24" s="19">
        <v>183</v>
      </c>
      <c r="I24" s="19">
        <v>180</v>
      </c>
      <c r="J24" s="19">
        <v>3</v>
      </c>
      <c r="K24" s="19">
        <v>17</v>
      </c>
      <c r="L24" s="19">
        <v>5</v>
      </c>
      <c r="M24" s="19">
        <v>-7</v>
      </c>
      <c r="N24" s="19">
        <v>2991</v>
      </c>
    </row>
    <row r="25" spans="2:14" x14ac:dyDescent="0.2">
      <c r="B25" s="23">
        <v>4024</v>
      </c>
      <c r="C25" s="23" t="s">
        <v>699</v>
      </c>
      <c r="D25" s="19">
        <v>3055</v>
      </c>
      <c r="E25" s="19">
        <v>16</v>
      </c>
      <c r="F25" s="19">
        <v>15</v>
      </c>
      <c r="G25" s="19">
        <v>1</v>
      </c>
      <c r="H25" s="19">
        <v>237</v>
      </c>
      <c r="I25" s="19">
        <v>246</v>
      </c>
      <c r="J25" s="19">
        <v>-9</v>
      </c>
      <c r="K25" s="19">
        <v>24</v>
      </c>
      <c r="L25" s="19">
        <v>12</v>
      </c>
      <c r="M25" s="19">
        <v>4</v>
      </c>
      <c r="N25" s="19">
        <v>3059</v>
      </c>
    </row>
    <row r="26" spans="2:14" x14ac:dyDescent="0.2">
      <c r="B26" s="23">
        <v>4049</v>
      </c>
      <c r="C26" s="23" t="s">
        <v>700</v>
      </c>
      <c r="D26" s="19">
        <v>4933</v>
      </c>
      <c r="E26" s="19">
        <v>41</v>
      </c>
      <c r="F26" s="19">
        <v>40</v>
      </c>
      <c r="G26" s="19">
        <v>1</v>
      </c>
      <c r="H26" s="19">
        <v>252</v>
      </c>
      <c r="I26" s="19">
        <v>266</v>
      </c>
      <c r="J26" s="19">
        <v>-14</v>
      </c>
      <c r="K26" s="19">
        <v>25</v>
      </c>
      <c r="L26" s="19">
        <v>2</v>
      </c>
      <c r="M26" s="19">
        <v>-11</v>
      </c>
      <c r="N26" s="19">
        <v>4922</v>
      </c>
    </row>
    <row r="27" spans="2:14" x14ac:dyDescent="0.2">
      <c r="B27" s="23">
        <v>4026</v>
      </c>
      <c r="C27" s="23" t="s">
        <v>701</v>
      </c>
      <c r="D27" s="19">
        <v>3704</v>
      </c>
      <c r="E27" s="19">
        <v>42</v>
      </c>
      <c r="F27" s="19">
        <v>18</v>
      </c>
      <c r="G27" s="19">
        <v>24</v>
      </c>
      <c r="H27" s="19">
        <v>278</v>
      </c>
      <c r="I27" s="19">
        <v>209</v>
      </c>
      <c r="J27" s="19">
        <v>69</v>
      </c>
      <c r="K27" s="19">
        <v>40</v>
      </c>
      <c r="L27" s="19">
        <v>4</v>
      </c>
      <c r="M27" s="19">
        <v>97</v>
      </c>
      <c r="N27" s="19">
        <v>3801</v>
      </c>
    </row>
    <row r="28" spans="2:14" x14ac:dyDescent="0.2">
      <c r="B28" s="23">
        <v>4027</v>
      </c>
      <c r="C28" s="23" t="s">
        <v>702</v>
      </c>
      <c r="D28" s="19">
        <v>6140</v>
      </c>
      <c r="E28" s="19">
        <v>41</v>
      </c>
      <c r="F28" s="19">
        <v>91</v>
      </c>
      <c r="G28" s="19">
        <v>-50</v>
      </c>
      <c r="H28" s="19">
        <v>422</v>
      </c>
      <c r="I28" s="19">
        <v>384</v>
      </c>
      <c r="J28" s="19">
        <v>38</v>
      </c>
      <c r="K28" s="19">
        <v>20</v>
      </c>
      <c r="L28" s="19">
        <v>3</v>
      </c>
      <c r="M28" s="19">
        <v>-9</v>
      </c>
      <c r="N28" s="19">
        <v>6131</v>
      </c>
    </row>
    <row r="29" spans="2:14" x14ac:dyDescent="0.2">
      <c r="B29" s="23">
        <v>4028</v>
      </c>
      <c r="C29" s="23" t="s">
        <v>703</v>
      </c>
      <c r="D29" s="19">
        <v>1100</v>
      </c>
      <c r="E29" s="19">
        <v>10</v>
      </c>
      <c r="F29" s="19">
        <v>4</v>
      </c>
      <c r="G29" s="19">
        <v>6</v>
      </c>
      <c r="H29" s="19">
        <v>67</v>
      </c>
      <c r="I29" s="19">
        <v>56</v>
      </c>
      <c r="J29" s="19">
        <v>11</v>
      </c>
      <c r="K29" s="19">
        <v>2</v>
      </c>
      <c r="L29" s="19">
        <v>1</v>
      </c>
      <c r="M29" s="19">
        <v>18</v>
      </c>
      <c r="N29" s="19">
        <v>1118</v>
      </c>
    </row>
    <row r="30" spans="2:14" x14ac:dyDescent="0.2">
      <c r="B30" s="23">
        <v>4029</v>
      </c>
      <c r="C30" s="23" t="s">
        <v>704</v>
      </c>
      <c r="D30" s="19">
        <v>5821</v>
      </c>
      <c r="E30" s="19">
        <v>49</v>
      </c>
      <c r="F30" s="19">
        <v>46</v>
      </c>
      <c r="G30" s="19">
        <v>3</v>
      </c>
      <c r="H30" s="19">
        <v>458</v>
      </c>
      <c r="I30" s="19">
        <v>416</v>
      </c>
      <c r="J30" s="19">
        <v>42</v>
      </c>
      <c r="K30" s="19">
        <v>31</v>
      </c>
      <c r="L30" s="19">
        <v>-6</v>
      </c>
      <c r="M30" s="19">
        <v>39</v>
      </c>
      <c r="N30" s="19">
        <v>5860</v>
      </c>
    </row>
    <row r="31" spans="2:14" x14ac:dyDescent="0.2">
      <c r="B31" s="23">
        <v>4030</v>
      </c>
      <c r="C31" s="23" t="s">
        <v>705</v>
      </c>
      <c r="D31" s="19">
        <v>2304</v>
      </c>
      <c r="E31" s="19">
        <v>17</v>
      </c>
      <c r="F31" s="19">
        <v>15</v>
      </c>
      <c r="G31" s="19">
        <v>2</v>
      </c>
      <c r="H31" s="19">
        <v>203</v>
      </c>
      <c r="I31" s="19">
        <v>236</v>
      </c>
      <c r="J31" s="19">
        <v>-33</v>
      </c>
      <c r="K31" s="19">
        <v>16</v>
      </c>
      <c r="L31" s="19">
        <v>2</v>
      </c>
      <c r="M31" s="19">
        <v>-29</v>
      </c>
      <c r="N31" s="19">
        <v>2275</v>
      </c>
    </row>
    <row r="32" spans="2:14" x14ac:dyDescent="0.2">
      <c r="B32" s="23">
        <v>4031</v>
      </c>
      <c r="C32" s="23" t="s">
        <v>706</v>
      </c>
      <c r="D32" s="19">
        <v>1961</v>
      </c>
      <c r="E32" s="19">
        <v>17</v>
      </c>
      <c r="F32" s="19">
        <v>7</v>
      </c>
      <c r="G32" s="19">
        <v>10</v>
      </c>
      <c r="H32" s="19">
        <v>133</v>
      </c>
      <c r="I32" s="19">
        <v>137</v>
      </c>
      <c r="J32" s="19">
        <v>-4</v>
      </c>
      <c r="K32" s="19">
        <v>4</v>
      </c>
      <c r="L32" s="19">
        <v>12</v>
      </c>
      <c r="M32" s="19">
        <v>18</v>
      </c>
      <c r="N32" s="19">
        <v>1979</v>
      </c>
    </row>
    <row r="33" spans="2:14" x14ac:dyDescent="0.2">
      <c r="B33" s="23">
        <v>4032</v>
      </c>
      <c r="C33" s="23" t="s">
        <v>707</v>
      </c>
      <c r="D33" s="19">
        <v>2235</v>
      </c>
      <c r="E33" s="19">
        <v>26</v>
      </c>
      <c r="F33" s="19">
        <v>11</v>
      </c>
      <c r="G33" s="19">
        <v>15</v>
      </c>
      <c r="H33" s="19">
        <v>200</v>
      </c>
      <c r="I33" s="19">
        <v>138</v>
      </c>
      <c r="J33" s="19">
        <v>62</v>
      </c>
      <c r="K33" s="19">
        <v>11</v>
      </c>
      <c r="L33" s="19">
        <v>1</v>
      </c>
      <c r="M33" s="19">
        <v>78</v>
      </c>
      <c r="N33" s="19">
        <v>2313</v>
      </c>
    </row>
    <row r="34" spans="2:14" x14ac:dyDescent="0.2">
      <c r="B34" s="23">
        <v>4033</v>
      </c>
      <c r="C34" s="23" t="s">
        <v>708</v>
      </c>
      <c r="D34" s="19">
        <v>6334</v>
      </c>
      <c r="E34" s="19">
        <v>47</v>
      </c>
      <c r="F34" s="19">
        <v>48</v>
      </c>
      <c r="G34" s="19">
        <v>-1</v>
      </c>
      <c r="H34" s="19">
        <v>457</v>
      </c>
      <c r="I34" s="19">
        <v>462</v>
      </c>
      <c r="J34" s="19">
        <v>-5</v>
      </c>
      <c r="K34" s="19">
        <v>53</v>
      </c>
      <c r="L34" s="19">
        <v>2</v>
      </c>
      <c r="M34" s="19">
        <v>-4</v>
      </c>
      <c r="N34" s="19">
        <v>6330</v>
      </c>
    </row>
    <row r="35" spans="2:14" x14ac:dyDescent="0.2">
      <c r="B35" s="23">
        <v>4034</v>
      </c>
      <c r="C35" s="23" t="s">
        <v>709</v>
      </c>
      <c r="D35" s="19">
        <v>9164</v>
      </c>
      <c r="E35" s="19">
        <v>89</v>
      </c>
      <c r="F35" s="19">
        <v>68</v>
      </c>
      <c r="G35" s="19">
        <v>21</v>
      </c>
      <c r="H35" s="19">
        <v>825</v>
      </c>
      <c r="I35" s="19">
        <v>725</v>
      </c>
      <c r="J35" s="19">
        <v>100</v>
      </c>
      <c r="K35" s="19">
        <v>41</v>
      </c>
      <c r="L35" s="19">
        <v>-15</v>
      </c>
      <c r="M35" s="19">
        <v>106</v>
      </c>
      <c r="N35" s="19">
        <v>9270</v>
      </c>
    </row>
    <row r="36" spans="2:14" x14ac:dyDescent="0.2">
      <c r="B36" s="23">
        <v>4035</v>
      </c>
      <c r="C36" s="23" t="s">
        <v>710</v>
      </c>
      <c r="D36" s="19">
        <v>4695</v>
      </c>
      <c r="E36" s="19">
        <v>44</v>
      </c>
      <c r="F36" s="19">
        <v>30</v>
      </c>
      <c r="G36" s="19">
        <v>14</v>
      </c>
      <c r="H36" s="19">
        <v>305</v>
      </c>
      <c r="I36" s="19">
        <v>269</v>
      </c>
      <c r="J36" s="19">
        <v>36</v>
      </c>
      <c r="K36" s="19">
        <v>25</v>
      </c>
      <c r="L36" s="19">
        <v>9</v>
      </c>
      <c r="M36" s="19">
        <v>59</v>
      </c>
      <c r="N36" s="19">
        <v>4754</v>
      </c>
    </row>
    <row r="37" spans="2:14" x14ac:dyDescent="0.2">
      <c r="B37" s="23">
        <v>4037</v>
      </c>
      <c r="C37" s="23" t="s">
        <v>711</v>
      </c>
      <c r="D37" s="19">
        <v>4271</v>
      </c>
      <c r="E37" s="19">
        <v>20</v>
      </c>
      <c r="F37" s="19">
        <v>28</v>
      </c>
      <c r="G37" s="19">
        <v>-8</v>
      </c>
      <c r="H37" s="19">
        <v>258</v>
      </c>
      <c r="I37" s="19">
        <v>265</v>
      </c>
      <c r="J37" s="19">
        <v>-7</v>
      </c>
      <c r="K37" s="19">
        <v>21</v>
      </c>
      <c r="L37" s="19">
        <v>-2</v>
      </c>
      <c r="M37" s="19">
        <v>-17</v>
      </c>
      <c r="N37" s="19">
        <v>4254</v>
      </c>
    </row>
    <row r="38" spans="2:14" x14ac:dyDescent="0.2">
      <c r="B38" s="23">
        <v>4038</v>
      </c>
      <c r="C38" s="23" t="s">
        <v>712</v>
      </c>
      <c r="D38" s="19">
        <v>8986</v>
      </c>
      <c r="E38" s="19">
        <v>70</v>
      </c>
      <c r="F38" s="19">
        <v>102</v>
      </c>
      <c r="G38" s="19">
        <v>-32</v>
      </c>
      <c r="H38" s="19">
        <v>646</v>
      </c>
      <c r="I38" s="19">
        <v>566</v>
      </c>
      <c r="J38" s="19">
        <v>80</v>
      </c>
      <c r="K38" s="19">
        <v>115</v>
      </c>
      <c r="L38" s="19">
        <v>-12</v>
      </c>
      <c r="M38" s="19">
        <v>36</v>
      </c>
      <c r="N38" s="19">
        <v>9022</v>
      </c>
    </row>
    <row r="39" spans="2:14" x14ac:dyDescent="0.2">
      <c r="B39" s="23">
        <v>4039</v>
      </c>
      <c r="C39" s="23" t="s">
        <v>713</v>
      </c>
      <c r="D39" s="19">
        <v>2096</v>
      </c>
      <c r="E39" s="19">
        <v>12</v>
      </c>
      <c r="F39" s="19">
        <v>11</v>
      </c>
      <c r="G39" s="19">
        <v>1</v>
      </c>
      <c r="H39" s="19">
        <v>136</v>
      </c>
      <c r="I39" s="19">
        <v>136</v>
      </c>
      <c r="J39" s="19">
        <v>0</v>
      </c>
      <c r="K39" s="19">
        <v>18</v>
      </c>
      <c r="L39" s="19">
        <v>0</v>
      </c>
      <c r="M39" s="19">
        <v>1</v>
      </c>
      <c r="N39" s="19">
        <v>2097</v>
      </c>
    </row>
    <row r="40" spans="2:14" x14ac:dyDescent="0.2">
      <c r="B40" s="23">
        <v>4040</v>
      </c>
      <c r="C40" s="23" t="s">
        <v>714</v>
      </c>
      <c r="D40" s="19">
        <v>12596</v>
      </c>
      <c r="E40" s="19">
        <v>128</v>
      </c>
      <c r="F40" s="19">
        <v>82</v>
      </c>
      <c r="G40" s="19">
        <v>46</v>
      </c>
      <c r="H40" s="19">
        <v>1599</v>
      </c>
      <c r="I40" s="19">
        <v>842</v>
      </c>
      <c r="J40" s="19">
        <v>757</v>
      </c>
      <c r="K40" s="19">
        <v>70</v>
      </c>
      <c r="L40" s="19">
        <v>3</v>
      </c>
      <c r="M40" s="19">
        <v>806</v>
      </c>
      <c r="N40" s="19">
        <v>13402</v>
      </c>
    </row>
    <row r="41" spans="2:14" x14ac:dyDescent="0.2">
      <c r="B41" s="23">
        <v>4041</v>
      </c>
      <c r="C41" s="23" t="s">
        <v>715</v>
      </c>
      <c r="D41" s="19">
        <v>2546</v>
      </c>
      <c r="E41" s="19">
        <v>23</v>
      </c>
      <c r="F41" s="19">
        <v>11</v>
      </c>
      <c r="G41" s="19">
        <v>12</v>
      </c>
      <c r="H41" s="19">
        <v>177</v>
      </c>
      <c r="I41" s="19">
        <v>195</v>
      </c>
      <c r="J41" s="19">
        <v>-18</v>
      </c>
      <c r="K41" s="19">
        <v>11</v>
      </c>
      <c r="L41" s="19">
        <v>0</v>
      </c>
      <c r="M41" s="19">
        <v>-6</v>
      </c>
      <c r="N41" s="19">
        <v>2540</v>
      </c>
    </row>
    <row r="42" spans="2:14" x14ac:dyDescent="0.2">
      <c r="B42" s="23">
        <v>4044</v>
      </c>
      <c r="C42" s="23" t="s">
        <v>716</v>
      </c>
      <c r="D42" s="19">
        <v>7769</v>
      </c>
      <c r="E42" s="19">
        <v>62</v>
      </c>
      <c r="F42" s="19">
        <v>68</v>
      </c>
      <c r="G42" s="19">
        <v>-6</v>
      </c>
      <c r="H42" s="19">
        <v>567</v>
      </c>
      <c r="I42" s="19">
        <v>507</v>
      </c>
      <c r="J42" s="19">
        <v>60</v>
      </c>
      <c r="K42" s="19">
        <v>37</v>
      </c>
      <c r="L42" s="19">
        <v>18</v>
      </c>
      <c r="M42" s="19">
        <v>72</v>
      </c>
      <c r="N42" s="19">
        <v>7841</v>
      </c>
    </row>
    <row r="43" spans="2:14" x14ac:dyDescent="0.2">
      <c r="B43" s="23">
        <v>4045</v>
      </c>
      <c r="C43" s="23" t="s">
        <v>717</v>
      </c>
      <c r="D43" s="19">
        <v>21835</v>
      </c>
      <c r="E43" s="19">
        <v>191</v>
      </c>
      <c r="F43" s="19">
        <v>188</v>
      </c>
      <c r="G43" s="19">
        <v>3</v>
      </c>
      <c r="H43" s="19">
        <v>1463</v>
      </c>
      <c r="I43" s="19">
        <v>1353</v>
      </c>
      <c r="J43" s="19">
        <v>110</v>
      </c>
      <c r="K43" s="19">
        <v>104</v>
      </c>
      <c r="L43" s="19">
        <v>-13</v>
      </c>
      <c r="M43" s="19">
        <v>100</v>
      </c>
      <c r="N43" s="19">
        <v>21935</v>
      </c>
    </row>
    <row r="44" spans="2:14" x14ac:dyDescent="0.2">
      <c r="B44" s="23">
        <v>4046</v>
      </c>
      <c r="C44" s="23" t="s">
        <v>718</v>
      </c>
      <c r="D44" s="19">
        <v>1855</v>
      </c>
      <c r="E44" s="19">
        <v>19</v>
      </c>
      <c r="F44" s="19">
        <v>6</v>
      </c>
      <c r="G44" s="19">
        <v>13</v>
      </c>
      <c r="H44" s="19">
        <v>133</v>
      </c>
      <c r="I44" s="19">
        <v>125</v>
      </c>
      <c r="J44" s="19">
        <v>8</v>
      </c>
      <c r="K44" s="19">
        <v>13</v>
      </c>
      <c r="L44" s="19">
        <v>3</v>
      </c>
      <c r="M44" s="19">
        <v>24</v>
      </c>
      <c r="N44" s="19">
        <v>1879</v>
      </c>
    </row>
    <row r="45" spans="2:14" x14ac:dyDescent="0.2">
      <c r="B45" s="23">
        <v>4047</v>
      </c>
      <c r="C45" s="23" t="s">
        <v>719</v>
      </c>
      <c r="D45" s="19">
        <v>5258</v>
      </c>
      <c r="E45" s="19">
        <v>54</v>
      </c>
      <c r="F45" s="19">
        <v>37</v>
      </c>
      <c r="G45" s="19">
        <v>17</v>
      </c>
      <c r="H45" s="19">
        <v>365</v>
      </c>
      <c r="I45" s="19">
        <v>331</v>
      </c>
      <c r="J45" s="19">
        <v>34</v>
      </c>
      <c r="K45" s="19">
        <v>25</v>
      </c>
      <c r="L45" s="19">
        <v>6</v>
      </c>
      <c r="M45" s="19">
        <v>57</v>
      </c>
      <c r="N45" s="19">
        <v>5315</v>
      </c>
    </row>
    <row r="46" spans="2:14" x14ac:dyDescent="0.2">
      <c r="B46" s="23">
        <v>4048</v>
      </c>
      <c r="C46" s="23" t="s">
        <v>720</v>
      </c>
      <c r="D46" s="19">
        <v>6934</v>
      </c>
      <c r="E46" s="19">
        <v>54</v>
      </c>
      <c r="F46" s="19">
        <v>40</v>
      </c>
      <c r="G46" s="19">
        <v>14</v>
      </c>
      <c r="H46" s="19">
        <v>446</v>
      </c>
      <c r="I46" s="19">
        <v>357</v>
      </c>
      <c r="J46" s="19">
        <v>89</v>
      </c>
      <c r="K46" s="19">
        <v>33</v>
      </c>
      <c r="L46" s="19">
        <v>17</v>
      </c>
      <c r="M46" s="19">
        <v>120</v>
      </c>
      <c r="N46" s="19">
        <v>7054</v>
      </c>
    </row>
    <row r="47" spans="2:14" x14ac:dyDescent="0.2">
      <c r="B47" s="31">
        <v>4089</v>
      </c>
      <c r="C47" s="31" t="s">
        <v>721</v>
      </c>
      <c r="D47" s="32">
        <v>84058</v>
      </c>
      <c r="E47" s="32">
        <v>639</v>
      </c>
      <c r="F47" s="32">
        <v>596</v>
      </c>
      <c r="G47" s="32">
        <v>43</v>
      </c>
      <c r="H47" s="32">
        <v>6291</v>
      </c>
      <c r="I47" s="32">
        <v>5599</v>
      </c>
      <c r="J47" s="32">
        <v>692</v>
      </c>
      <c r="K47" s="32">
        <v>351</v>
      </c>
      <c r="L47" s="32">
        <v>81</v>
      </c>
      <c r="M47" s="32">
        <v>816</v>
      </c>
      <c r="N47" s="32">
        <v>84874</v>
      </c>
    </row>
    <row r="48" spans="2:14" x14ac:dyDescent="0.2">
      <c r="B48" s="23">
        <v>4061</v>
      </c>
      <c r="C48" s="23" t="s">
        <v>722</v>
      </c>
      <c r="D48" s="19">
        <v>1985</v>
      </c>
      <c r="E48" s="19">
        <v>9</v>
      </c>
      <c r="F48" s="19">
        <v>10</v>
      </c>
      <c r="G48" s="19">
        <v>-1</v>
      </c>
      <c r="H48" s="19">
        <v>116</v>
      </c>
      <c r="I48" s="19">
        <v>149</v>
      </c>
      <c r="J48" s="19">
        <v>-33</v>
      </c>
      <c r="K48" s="19">
        <v>20</v>
      </c>
      <c r="L48" s="19">
        <v>2</v>
      </c>
      <c r="M48" s="19">
        <v>-32</v>
      </c>
      <c r="N48" s="19">
        <v>1953</v>
      </c>
    </row>
    <row r="49" spans="2:14" x14ac:dyDescent="0.2">
      <c r="B49" s="23">
        <v>4062</v>
      </c>
      <c r="C49" s="23" t="s">
        <v>723</v>
      </c>
      <c r="D49" s="19">
        <v>5006</v>
      </c>
      <c r="E49" s="19">
        <v>28</v>
      </c>
      <c r="F49" s="19">
        <v>43</v>
      </c>
      <c r="G49" s="19">
        <v>-15</v>
      </c>
      <c r="H49" s="19">
        <v>350</v>
      </c>
      <c r="I49" s="19">
        <v>317</v>
      </c>
      <c r="J49" s="19">
        <v>33</v>
      </c>
      <c r="K49" s="19">
        <v>17</v>
      </c>
      <c r="L49" s="19">
        <v>4</v>
      </c>
      <c r="M49" s="19">
        <v>22</v>
      </c>
      <c r="N49" s="19">
        <v>5028</v>
      </c>
    </row>
    <row r="50" spans="2:14" x14ac:dyDescent="0.2">
      <c r="B50" s="23">
        <v>4063</v>
      </c>
      <c r="C50" s="23" t="s">
        <v>724</v>
      </c>
      <c r="D50" s="19">
        <v>8871</v>
      </c>
      <c r="E50" s="19">
        <v>71</v>
      </c>
      <c r="F50" s="19">
        <v>73</v>
      </c>
      <c r="G50" s="19">
        <v>-2</v>
      </c>
      <c r="H50" s="19">
        <v>636</v>
      </c>
      <c r="I50" s="19">
        <v>598</v>
      </c>
      <c r="J50" s="19">
        <v>38</v>
      </c>
      <c r="K50" s="19">
        <v>35</v>
      </c>
      <c r="L50" s="19">
        <v>-1</v>
      </c>
      <c r="M50" s="19">
        <v>35</v>
      </c>
      <c r="N50" s="19">
        <v>8906</v>
      </c>
    </row>
    <row r="51" spans="2:14" x14ac:dyDescent="0.2">
      <c r="B51" s="23">
        <v>4064</v>
      </c>
      <c r="C51" s="23" t="s">
        <v>725</v>
      </c>
      <c r="D51" s="19">
        <v>1166</v>
      </c>
      <c r="E51" s="19">
        <v>5</v>
      </c>
      <c r="F51" s="19">
        <v>5</v>
      </c>
      <c r="G51" s="19">
        <v>0</v>
      </c>
      <c r="H51" s="19">
        <v>55</v>
      </c>
      <c r="I51" s="19">
        <v>67</v>
      </c>
      <c r="J51" s="19">
        <v>-12</v>
      </c>
      <c r="K51" s="19">
        <v>2</v>
      </c>
      <c r="L51" s="19">
        <v>2</v>
      </c>
      <c r="M51" s="19">
        <v>-10</v>
      </c>
      <c r="N51" s="19">
        <v>1156</v>
      </c>
    </row>
    <row r="52" spans="2:14" x14ac:dyDescent="0.2">
      <c r="B52" s="23">
        <v>4065</v>
      </c>
      <c r="C52" s="23" t="s">
        <v>726</v>
      </c>
      <c r="D52" s="19">
        <v>4235</v>
      </c>
      <c r="E52" s="19">
        <v>41</v>
      </c>
      <c r="F52" s="19">
        <v>32</v>
      </c>
      <c r="G52" s="19">
        <v>9</v>
      </c>
      <c r="H52" s="19">
        <v>350</v>
      </c>
      <c r="I52" s="19">
        <v>375</v>
      </c>
      <c r="J52" s="19">
        <v>-25</v>
      </c>
      <c r="K52" s="19">
        <v>28</v>
      </c>
      <c r="L52" s="19">
        <v>3</v>
      </c>
      <c r="M52" s="19">
        <v>-13</v>
      </c>
      <c r="N52" s="19">
        <v>4222</v>
      </c>
    </row>
    <row r="53" spans="2:14" x14ac:dyDescent="0.2">
      <c r="B53" s="23">
        <v>4066</v>
      </c>
      <c r="C53" s="23" t="s">
        <v>727</v>
      </c>
      <c r="D53" s="19">
        <v>1055</v>
      </c>
      <c r="E53" s="19">
        <v>9</v>
      </c>
      <c r="F53" s="19">
        <v>6</v>
      </c>
      <c r="G53" s="19">
        <v>3</v>
      </c>
      <c r="H53" s="19">
        <v>103</v>
      </c>
      <c r="I53" s="19">
        <v>92</v>
      </c>
      <c r="J53" s="19">
        <v>11</v>
      </c>
      <c r="K53" s="19">
        <v>13</v>
      </c>
      <c r="L53" s="19">
        <v>0</v>
      </c>
      <c r="M53" s="19">
        <v>14</v>
      </c>
      <c r="N53" s="19">
        <v>1069</v>
      </c>
    </row>
    <row r="54" spans="2:14" x14ac:dyDescent="0.2">
      <c r="B54" s="23">
        <v>4067</v>
      </c>
      <c r="C54" s="23" t="s">
        <v>890</v>
      </c>
      <c r="D54" s="19">
        <v>1736</v>
      </c>
      <c r="E54" s="19">
        <v>19</v>
      </c>
      <c r="F54" s="19">
        <v>8</v>
      </c>
      <c r="G54" s="19">
        <v>11</v>
      </c>
      <c r="H54" s="19">
        <v>226</v>
      </c>
      <c r="I54" s="19">
        <v>97</v>
      </c>
      <c r="J54" s="19">
        <v>129</v>
      </c>
      <c r="K54" s="19">
        <v>2</v>
      </c>
      <c r="L54" s="19">
        <v>9</v>
      </c>
      <c r="M54" s="19">
        <v>149</v>
      </c>
      <c r="N54" s="19">
        <v>1885</v>
      </c>
    </row>
    <row r="55" spans="2:14" x14ac:dyDescent="0.2">
      <c r="B55" s="23">
        <v>4068</v>
      </c>
      <c r="C55" s="23" t="s">
        <v>729</v>
      </c>
      <c r="D55" s="19">
        <v>2589</v>
      </c>
      <c r="E55" s="19">
        <v>24</v>
      </c>
      <c r="F55" s="19">
        <v>17</v>
      </c>
      <c r="G55" s="19">
        <v>7</v>
      </c>
      <c r="H55" s="19">
        <v>238</v>
      </c>
      <c r="I55" s="19">
        <v>132</v>
      </c>
      <c r="J55" s="19">
        <v>106</v>
      </c>
      <c r="K55" s="19">
        <v>4</v>
      </c>
      <c r="L55" s="19">
        <v>5</v>
      </c>
      <c r="M55" s="19">
        <v>118</v>
      </c>
      <c r="N55" s="19">
        <v>2707</v>
      </c>
    </row>
    <row r="56" spans="2:14" x14ac:dyDescent="0.2">
      <c r="B56" s="23">
        <v>4084</v>
      </c>
      <c r="C56" s="23" t="s">
        <v>730</v>
      </c>
      <c r="D56" s="19">
        <v>694</v>
      </c>
      <c r="E56" s="19">
        <v>3</v>
      </c>
      <c r="F56" s="19">
        <v>1</v>
      </c>
      <c r="G56" s="19">
        <v>2</v>
      </c>
      <c r="H56" s="19">
        <v>43</v>
      </c>
      <c r="I56" s="19">
        <v>60</v>
      </c>
      <c r="J56" s="19">
        <v>-17</v>
      </c>
      <c r="K56" s="19">
        <v>0</v>
      </c>
      <c r="L56" s="19">
        <v>4</v>
      </c>
      <c r="M56" s="19">
        <v>-11</v>
      </c>
      <c r="N56" s="19">
        <v>683</v>
      </c>
    </row>
    <row r="57" spans="2:14" x14ac:dyDescent="0.2">
      <c r="B57" s="23">
        <v>4071</v>
      </c>
      <c r="C57" s="23" t="s">
        <v>731</v>
      </c>
      <c r="D57" s="19">
        <v>2346</v>
      </c>
      <c r="E57" s="19">
        <v>11</v>
      </c>
      <c r="F57" s="19">
        <v>6</v>
      </c>
      <c r="G57" s="19">
        <v>5</v>
      </c>
      <c r="H57" s="19">
        <v>109</v>
      </c>
      <c r="I57" s="19">
        <v>140</v>
      </c>
      <c r="J57" s="19">
        <v>-31</v>
      </c>
      <c r="K57" s="19">
        <v>7</v>
      </c>
      <c r="L57" s="19">
        <v>12</v>
      </c>
      <c r="M57" s="19">
        <v>-14</v>
      </c>
      <c r="N57" s="19">
        <v>2332</v>
      </c>
    </row>
    <row r="58" spans="2:14" x14ac:dyDescent="0.2">
      <c r="B58" s="23">
        <v>4072</v>
      </c>
      <c r="C58" s="23" t="s">
        <v>732</v>
      </c>
      <c r="D58" s="19">
        <v>3032</v>
      </c>
      <c r="E58" s="19">
        <v>22</v>
      </c>
      <c r="F58" s="19">
        <v>26</v>
      </c>
      <c r="G58" s="19">
        <v>-4</v>
      </c>
      <c r="H58" s="19">
        <v>225</v>
      </c>
      <c r="I58" s="19">
        <v>232</v>
      </c>
      <c r="J58" s="19">
        <v>-7</v>
      </c>
      <c r="K58" s="19">
        <v>15</v>
      </c>
      <c r="L58" s="19">
        <v>10</v>
      </c>
      <c r="M58" s="19">
        <v>-1</v>
      </c>
      <c r="N58" s="19">
        <v>3031</v>
      </c>
    </row>
    <row r="59" spans="2:14" x14ac:dyDescent="0.2">
      <c r="B59" s="23">
        <v>4073</v>
      </c>
      <c r="C59" s="23" t="s">
        <v>733</v>
      </c>
      <c r="D59" s="19">
        <v>2218</v>
      </c>
      <c r="E59" s="19">
        <v>17</v>
      </c>
      <c r="F59" s="19">
        <v>14</v>
      </c>
      <c r="G59" s="19">
        <v>3</v>
      </c>
      <c r="H59" s="19">
        <v>117</v>
      </c>
      <c r="I59" s="19">
        <v>129</v>
      </c>
      <c r="J59" s="19">
        <v>-12</v>
      </c>
      <c r="K59" s="19">
        <v>14</v>
      </c>
      <c r="L59" s="19">
        <v>-8</v>
      </c>
      <c r="M59" s="19">
        <v>-17</v>
      </c>
      <c r="N59" s="19">
        <v>2201</v>
      </c>
    </row>
    <row r="60" spans="2:14" x14ac:dyDescent="0.2">
      <c r="B60" s="23">
        <v>4074</v>
      </c>
      <c r="C60" s="23" t="s">
        <v>734</v>
      </c>
      <c r="D60" s="19">
        <v>2628</v>
      </c>
      <c r="E60" s="19">
        <v>27</v>
      </c>
      <c r="F60" s="19">
        <v>20</v>
      </c>
      <c r="G60" s="19">
        <v>7</v>
      </c>
      <c r="H60" s="19">
        <v>195</v>
      </c>
      <c r="I60" s="19">
        <v>141</v>
      </c>
      <c r="J60" s="19">
        <v>54</v>
      </c>
      <c r="K60" s="19">
        <v>7</v>
      </c>
      <c r="L60" s="19">
        <v>8</v>
      </c>
      <c r="M60" s="19">
        <v>69</v>
      </c>
      <c r="N60" s="19">
        <v>2697</v>
      </c>
    </row>
    <row r="61" spans="2:14" x14ac:dyDescent="0.2">
      <c r="B61" s="23">
        <v>4075</v>
      </c>
      <c r="C61" s="23" t="s">
        <v>891</v>
      </c>
      <c r="D61" s="19">
        <v>4662</v>
      </c>
      <c r="E61" s="19">
        <v>36</v>
      </c>
      <c r="F61" s="19">
        <v>26</v>
      </c>
      <c r="G61" s="19">
        <v>10</v>
      </c>
      <c r="H61" s="19">
        <v>366</v>
      </c>
      <c r="I61" s="19">
        <v>364</v>
      </c>
      <c r="J61" s="19">
        <v>2</v>
      </c>
      <c r="K61" s="19">
        <v>7</v>
      </c>
      <c r="L61" s="19">
        <v>2</v>
      </c>
      <c r="M61" s="19">
        <v>14</v>
      </c>
      <c r="N61" s="19">
        <v>4676</v>
      </c>
    </row>
    <row r="62" spans="2:14" x14ac:dyDescent="0.2">
      <c r="B62" s="23">
        <v>4076</v>
      </c>
      <c r="C62" s="23" t="s">
        <v>736</v>
      </c>
      <c r="D62" s="19">
        <v>3196</v>
      </c>
      <c r="E62" s="19">
        <v>22</v>
      </c>
      <c r="F62" s="19">
        <v>29</v>
      </c>
      <c r="G62" s="19">
        <v>-7</v>
      </c>
      <c r="H62" s="19">
        <v>210</v>
      </c>
      <c r="I62" s="19">
        <v>201</v>
      </c>
      <c r="J62" s="19">
        <v>9</v>
      </c>
      <c r="K62" s="19">
        <v>7</v>
      </c>
      <c r="L62" s="19">
        <v>4</v>
      </c>
      <c r="M62" s="19">
        <v>6</v>
      </c>
      <c r="N62" s="19">
        <v>3202</v>
      </c>
    </row>
    <row r="63" spans="2:14" x14ac:dyDescent="0.2">
      <c r="B63" s="23">
        <v>4077</v>
      </c>
      <c r="C63" s="23" t="s">
        <v>737</v>
      </c>
      <c r="D63" s="19">
        <v>1536</v>
      </c>
      <c r="E63" s="19">
        <v>8</v>
      </c>
      <c r="F63" s="19">
        <v>21</v>
      </c>
      <c r="G63" s="19">
        <v>-13</v>
      </c>
      <c r="H63" s="19">
        <v>91</v>
      </c>
      <c r="I63" s="19">
        <v>93</v>
      </c>
      <c r="J63" s="19">
        <v>-2</v>
      </c>
      <c r="K63" s="19">
        <v>9</v>
      </c>
      <c r="L63" s="19">
        <v>6</v>
      </c>
      <c r="M63" s="19">
        <v>-9</v>
      </c>
      <c r="N63" s="19">
        <v>1527</v>
      </c>
    </row>
    <row r="64" spans="2:14" x14ac:dyDescent="0.2">
      <c r="B64" s="23">
        <v>4078</v>
      </c>
      <c r="C64" s="23" t="s">
        <v>738</v>
      </c>
      <c r="D64" s="19">
        <v>557</v>
      </c>
      <c r="E64" s="19">
        <v>6</v>
      </c>
      <c r="F64" s="19">
        <v>5</v>
      </c>
      <c r="G64" s="19">
        <v>1</v>
      </c>
      <c r="H64" s="19">
        <v>32</v>
      </c>
      <c r="I64" s="19">
        <v>34</v>
      </c>
      <c r="J64" s="19">
        <v>-2</v>
      </c>
      <c r="K64" s="19">
        <v>0</v>
      </c>
      <c r="L64" s="19">
        <v>0</v>
      </c>
      <c r="M64" s="19">
        <v>-1</v>
      </c>
      <c r="N64" s="19">
        <v>556</v>
      </c>
    </row>
    <row r="65" spans="2:14" x14ac:dyDescent="0.2">
      <c r="B65" s="23">
        <v>4079</v>
      </c>
      <c r="C65" s="23" t="s">
        <v>739</v>
      </c>
      <c r="D65" s="19">
        <v>1689</v>
      </c>
      <c r="E65" s="19">
        <v>7</v>
      </c>
      <c r="F65" s="19">
        <v>10</v>
      </c>
      <c r="G65" s="19">
        <v>-3</v>
      </c>
      <c r="H65" s="19">
        <v>74</v>
      </c>
      <c r="I65" s="19">
        <v>101</v>
      </c>
      <c r="J65" s="19">
        <v>-27</v>
      </c>
      <c r="K65" s="19">
        <v>0</v>
      </c>
      <c r="L65" s="19">
        <v>0</v>
      </c>
      <c r="M65" s="19">
        <v>-30</v>
      </c>
      <c r="N65" s="19">
        <v>1659</v>
      </c>
    </row>
    <row r="66" spans="2:14" x14ac:dyDescent="0.2">
      <c r="B66" s="23">
        <v>4080</v>
      </c>
      <c r="C66" s="23" t="s">
        <v>740</v>
      </c>
      <c r="D66" s="19">
        <v>8258</v>
      </c>
      <c r="E66" s="19">
        <v>68</v>
      </c>
      <c r="F66" s="19">
        <v>42</v>
      </c>
      <c r="G66" s="19">
        <v>26</v>
      </c>
      <c r="H66" s="19">
        <v>635</v>
      </c>
      <c r="I66" s="19">
        <v>598</v>
      </c>
      <c r="J66" s="19">
        <v>37</v>
      </c>
      <c r="K66" s="19">
        <v>35</v>
      </c>
      <c r="L66" s="19">
        <v>3</v>
      </c>
      <c r="M66" s="19">
        <v>66</v>
      </c>
      <c r="N66" s="19">
        <v>8324</v>
      </c>
    </row>
    <row r="67" spans="2:14" x14ac:dyDescent="0.2">
      <c r="B67" s="23">
        <v>4081</v>
      </c>
      <c r="C67" s="23" t="s">
        <v>741</v>
      </c>
      <c r="D67" s="19">
        <v>3819</v>
      </c>
      <c r="E67" s="19">
        <v>23</v>
      </c>
      <c r="F67" s="19">
        <v>37</v>
      </c>
      <c r="G67" s="19">
        <v>-14</v>
      </c>
      <c r="H67" s="19">
        <v>318</v>
      </c>
      <c r="I67" s="19">
        <v>215</v>
      </c>
      <c r="J67" s="19">
        <v>103</v>
      </c>
      <c r="K67" s="19">
        <v>20</v>
      </c>
      <c r="L67" s="19">
        <v>8</v>
      </c>
      <c r="M67" s="19">
        <v>97</v>
      </c>
      <c r="N67" s="19">
        <v>3916</v>
      </c>
    </row>
    <row r="68" spans="2:14" x14ac:dyDescent="0.2">
      <c r="B68" s="23">
        <v>4082</v>
      </c>
      <c r="C68" s="23" t="s">
        <v>742</v>
      </c>
      <c r="D68" s="19">
        <v>17867</v>
      </c>
      <c r="E68" s="19">
        <v>140</v>
      </c>
      <c r="F68" s="19">
        <v>135</v>
      </c>
      <c r="G68" s="19">
        <v>5</v>
      </c>
      <c r="H68" s="19">
        <v>1513</v>
      </c>
      <c r="I68" s="19">
        <v>1209</v>
      </c>
      <c r="J68" s="19">
        <v>304</v>
      </c>
      <c r="K68" s="19">
        <v>95</v>
      </c>
      <c r="L68" s="19">
        <v>5</v>
      </c>
      <c r="M68" s="19">
        <v>314</v>
      </c>
      <c r="N68" s="19">
        <v>18181</v>
      </c>
    </row>
    <row r="69" spans="2:14" x14ac:dyDescent="0.2">
      <c r="B69" s="23">
        <v>4083</v>
      </c>
      <c r="C69" s="23" t="s">
        <v>743</v>
      </c>
      <c r="D69" s="19">
        <v>4913</v>
      </c>
      <c r="E69" s="19">
        <v>43</v>
      </c>
      <c r="F69" s="19">
        <v>30</v>
      </c>
      <c r="G69" s="19">
        <v>13</v>
      </c>
      <c r="H69" s="19">
        <v>289</v>
      </c>
      <c r="I69" s="19">
        <v>255</v>
      </c>
      <c r="J69" s="19">
        <v>34</v>
      </c>
      <c r="K69" s="19">
        <v>14</v>
      </c>
      <c r="L69" s="19">
        <v>3</v>
      </c>
      <c r="M69" s="19">
        <v>50</v>
      </c>
      <c r="N69" s="19">
        <v>4963</v>
      </c>
    </row>
    <row r="70" spans="2:14" x14ac:dyDescent="0.2">
      <c r="B70" s="31">
        <v>4129</v>
      </c>
      <c r="C70" s="31" t="s">
        <v>744</v>
      </c>
      <c r="D70" s="32">
        <v>53140</v>
      </c>
      <c r="E70" s="32">
        <v>453</v>
      </c>
      <c r="F70" s="32">
        <v>390</v>
      </c>
      <c r="G70" s="32">
        <v>63</v>
      </c>
      <c r="H70" s="32">
        <v>4064</v>
      </c>
      <c r="I70" s="32">
        <v>3615</v>
      </c>
      <c r="J70" s="32">
        <v>449</v>
      </c>
      <c r="K70" s="32">
        <v>193</v>
      </c>
      <c r="L70" s="32">
        <v>38</v>
      </c>
      <c r="M70" s="32">
        <v>550</v>
      </c>
      <c r="N70" s="32">
        <v>53690</v>
      </c>
    </row>
    <row r="71" spans="2:14" x14ac:dyDescent="0.2">
      <c r="B71" s="23">
        <v>4091</v>
      </c>
      <c r="C71" s="23" t="s">
        <v>745</v>
      </c>
      <c r="D71" s="19">
        <v>1746</v>
      </c>
      <c r="E71" s="19">
        <v>16</v>
      </c>
      <c r="F71" s="19">
        <v>16</v>
      </c>
      <c r="G71" s="19">
        <v>0</v>
      </c>
      <c r="H71" s="19">
        <v>90</v>
      </c>
      <c r="I71" s="19">
        <v>86</v>
      </c>
      <c r="J71" s="19">
        <v>4</v>
      </c>
      <c r="K71" s="19">
        <v>3</v>
      </c>
      <c r="L71" s="19">
        <v>0</v>
      </c>
      <c r="M71" s="19">
        <v>4</v>
      </c>
      <c r="N71" s="19">
        <v>1750</v>
      </c>
    </row>
    <row r="72" spans="2:14" x14ac:dyDescent="0.2">
      <c r="B72" s="23">
        <v>4092</v>
      </c>
      <c r="C72" s="23" t="s">
        <v>746</v>
      </c>
      <c r="D72" s="19">
        <v>4845</v>
      </c>
      <c r="E72" s="19">
        <v>57</v>
      </c>
      <c r="F72" s="19">
        <v>23</v>
      </c>
      <c r="G72" s="19">
        <v>34</v>
      </c>
      <c r="H72" s="19">
        <v>327</v>
      </c>
      <c r="I72" s="19">
        <v>334</v>
      </c>
      <c r="J72" s="19">
        <v>-7</v>
      </c>
      <c r="K72" s="19">
        <v>20</v>
      </c>
      <c r="L72" s="19">
        <v>-8</v>
      </c>
      <c r="M72" s="19">
        <v>19</v>
      </c>
      <c r="N72" s="19">
        <v>4864</v>
      </c>
    </row>
    <row r="73" spans="2:14" x14ac:dyDescent="0.2">
      <c r="B73" s="23">
        <v>4093</v>
      </c>
      <c r="C73" s="23" t="s">
        <v>747</v>
      </c>
      <c r="D73" s="19">
        <v>969</v>
      </c>
      <c r="E73" s="19">
        <v>10</v>
      </c>
      <c r="F73" s="19">
        <v>5</v>
      </c>
      <c r="G73" s="19">
        <v>5</v>
      </c>
      <c r="H73" s="19">
        <v>99</v>
      </c>
      <c r="I73" s="19">
        <v>69</v>
      </c>
      <c r="J73" s="19">
        <v>30</v>
      </c>
      <c r="K73" s="19">
        <v>2</v>
      </c>
      <c r="L73" s="19">
        <v>-3</v>
      </c>
      <c r="M73" s="19">
        <v>32</v>
      </c>
      <c r="N73" s="19">
        <v>1001</v>
      </c>
    </row>
    <row r="74" spans="2:14" x14ac:dyDescent="0.2">
      <c r="B74" s="23">
        <v>4124</v>
      </c>
      <c r="C74" s="23" t="s">
        <v>748</v>
      </c>
      <c r="D74" s="19">
        <v>1697</v>
      </c>
      <c r="E74" s="19">
        <v>17</v>
      </c>
      <c r="F74" s="19">
        <v>12</v>
      </c>
      <c r="G74" s="19">
        <v>5</v>
      </c>
      <c r="H74" s="19">
        <v>84</v>
      </c>
      <c r="I74" s="19">
        <v>89</v>
      </c>
      <c r="J74" s="19">
        <v>-5</v>
      </c>
      <c r="K74" s="19">
        <v>3</v>
      </c>
      <c r="L74" s="19">
        <v>-1</v>
      </c>
      <c r="M74" s="19">
        <v>-1</v>
      </c>
      <c r="N74" s="19">
        <v>1696</v>
      </c>
    </row>
    <row r="75" spans="2:14" x14ac:dyDescent="0.2">
      <c r="B75" s="23">
        <v>4095</v>
      </c>
      <c r="C75" s="23" t="s">
        <v>74</v>
      </c>
      <c r="D75" s="19">
        <v>13509</v>
      </c>
      <c r="E75" s="19">
        <v>113</v>
      </c>
      <c r="F75" s="19">
        <v>104</v>
      </c>
      <c r="G75" s="19">
        <v>9</v>
      </c>
      <c r="H75" s="19">
        <v>1089</v>
      </c>
      <c r="I75" s="19">
        <v>980</v>
      </c>
      <c r="J75" s="19">
        <v>109</v>
      </c>
      <c r="K75" s="19">
        <v>51</v>
      </c>
      <c r="L75" s="19">
        <v>17</v>
      </c>
      <c r="M75" s="19">
        <v>135</v>
      </c>
      <c r="N75" s="19">
        <v>13644</v>
      </c>
    </row>
    <row r="76" spans="2:14" x14ac:dyDescent="0.2">
      <c r="B76" s="23">
        <v>4099</v>
      </c>
      <c r="C76" s="23" t="s">
        <v>749</v>
      </c>
      <c r="D76" s="19">
        <v>431</v>
      </c>
      <c r="E76" s="19">
        <v>0</v>
      </c>
      <c r="F76" s="19">
        <v>2</v>
      </c>
      <c r="G76" s="19">
        <v>-2</v>
      </c>
      <c r="H76" s="19">
        <v>31</v>
      </c>
      <c r="I76" s="19">
        <v>31</v>
      </c>
      <c r="J76" s="19">
        <v>0</v>
      </c>
      <c r="K76" s="19">
        <v>4</v>
      </c>
      <c r="L76" s="19">
        <v>1</v>
      </c>
      <c r="M76" s="19">
        <v>-1</v>
      </c>
      <c r="N76" s="19">
        <v>430</v>
      </c>
    </row>
    <row r="77" spans="2:14" x14ac:dyDescent="0.2">
      <c r="B77" s="23">
        <v>4100</v>
      </c>
      <c r="C77" s="23" t="s">
        <v>750</v>
      </c>
      <c r="D77" s="19">
        <v>3775</v>
      </c>
      <c r="E77" s="19">
        <v>32</v>
      </c>
      <c r="F77" s="19">
        <v>29</v>
      </c>
      <c r="G77" s="19">
        <v>3</v>
      </c>
      <c r="H77" s="19">
        <v>300</v>
      </c>
      <c r="I77" s="19">
        <v>226</v>
      </c>
      <c r="J77" s="19">
        <v>74</v>
      </c>
      <c r="K77" s="19">
        <v>16</v>
      </c>
      <c r="L77" s="19">
        <v>3</v>
      </c>
      <c r="M77" s="19">
        <v>80</v>
      </c>
      <c r="N77" s="19">
        <v>3855</v>
      </c>
    </row>
    <row r="78" spans="2:14" x14ac:dyDescent="0.2">
      <c r="B78" s="23">
        <v>4104</v>
      </c>
      <c r="C78" s="23" t="s">
        <v>751</v>
      </c>
      <c r="D78" s="19">
        <v>3401</v>
      </c>
      <c r="E78" s="19">
        <v>31</v>
      </c>
      <c r="F78" s="19">
        <v>30</v>
      </c>
      <c r="G78" s="19">
        <v>1</v>
      </c>
      <c r="H78" s="19">
        <v>282</v>
      </c>
      <c r="I78" s="19">
        <v>208</v>
      </c>
      <c r="J78" s="19">
        <v>74</v>
      </c>
      <c r="K78" s="19">
        <v>11</v>
      </c>
      <c r="L78" s="19">
        <v>9</v>
      </c>
      <c r="M78" s="19">
        <v>84</v>
      </c>
      <c r="N78" s="19">
        <v>3485</v>
      </c>
    </row>
    <row r="79" spans="2:14" x14ac:dyDescent="0.2">
      <c r="B79" s="23">
        <v>4105</v>
      </c>
      <c r="C79" s="23" t="s">
        <v>752</v>
      </c>
      <c r="D79" s="19">
        <v>328</v>
      </c>
      <c r="E79" s="19">
        <v>4</v>
      </c>
      <c r="F79" s="19">
        <v>4</v>
      </c>
      <c r="G79" s="19">
        <v>0</v>
      </c>
      <c r="H79" s="19">
        <v>14</v>
      </c>
      <c r="I79" s="19">
        <v>13</v>
      </c>
      <c r="J79" s="19">
        <v>1</v>
      </c>
      <c r="K79" s="19">
        <v>1</v>
      </c>
      <c r="L79" s="19">
        <v>0</v>
      </c>
      <c r="M79" s="19">
        <v>1</v>
      </c>
      <c r="N79" s="19">
        <v>329</v>
      </c>
    </row>
    <row r="80" spans="2:14" x14ac:dyDescent="0.2">
      <c r="B80" s="23">
        <v>4106</v>
      </c>
      <c r="C80" s="23" t="s">
        <v>753</v>
      </c>
      <c r="D80" s="19">
        <v>393</v>
      </c>
      <c r="E80" s="19">
        <v>2</v>
      </c>
      <c r="F80" s="19">
        <v>4</v>
      </c>
      <c r="G80" s="19">
        <v>-2</v>
      </c>
      <c r="H80" s="19">
        <v>22</v>
      </c>
      <c r="I80" s="19">
        <v>22</v>
      </c>
      <c r="J80" s="19">
        <v>0</v>
      </c>
      <c r="K80" s="19">
        <v>3</v>
      </c>
      <c r="L80" s="19">
        <v>-2</v>
      </c>
      <c r="M80" s="19">
        <v>-4</v>
      </c>
      <c r="N80" s="19">
        <v>389</v>
      </c>
    </row>
    <row r="81" spans="2:14" x14ac:dyDescent="0.2">
      <c r="B81" s="23">
        <v>4107</v>
      </c>
      <c r="C81" s="23" t="s">
        <v>754</v>
      </c>
      <c r="D81" s="19">
        <v>1090</v>
      </c>
      <c r="E81" s="19">
        <v>7</v>
      </c>
      <c r="F81" s="19">
        <v>5</v>
      </c>
      <c r="G81" s="19">
        <v>2</v>
      </c>
      <c r="H81" s="19">
        <v>115</v>
      </c>
      <c r="I81" s="19">
        <v>83</v>
      </c>
      <c r="J81" s="19">
        <v>32</v>
      </c>
      <c r="K81" s="19">
        <v>5</v>
      </c>
      <c r="L81" s="19">
        <v>1</v>
      </c>
      <c r="M81" s="19">
        <v>35</v>
      </c>
      <c r="N81" s="19">
        <v>1125</v>
      </c>
    </row>
    <row r="82" spans="2:14" x14ac:dyDescent="0.2">
      <c r="B82" s="23">
        <v>4110</v>
      </c>
      <c r="C82" s="23" t="s">
        <v>755</v>
      </c>
      <c r="D82" s="19">
        <v>1378</v>
      </c>
      <c r="E82" s="19">
        <v>17</v>
      </c>
      <c r="F82" s="19">
        <v>7</v>
      </c>
      <c r="G82" s="19">
        <v>10</v>
      </c>
      <c r="H82" s="19">
        <v>115</v>
      </c>
      <c r="I82" s="19">
        <v>126</v>
      </c>
      <c r="J82" s="19">
        <v>-11</v>
      </c>
      <c r="K82" s="19">
        <v>7</v>
      </c>
      <c r="L82" s="19">
        <v>3</v>
      </c>
      <c r="M82" s="19">
        <v>2</v>
      </c>
      <c r="N82" s="19">
        <v>1380</v>
      </c>
    </row>
    <row r="83" spans="2:14" x14ac:dyDescent="0.2">
      <c r="B83" s="23">
        <v>4111</v>
      </c>
      <c r="C83" s="23" t="s">
        <v>756</v>
      </c>
      <c r="D83" s="19">
        <v>1567</v>
      </c>
      <c r="E83" s="19">
        <v>16</v>
      </c>
      <c r="F83" s="19">
        <v>14</v>
      </c>
      <c r="G83" s="19">
        <v>2</v>
      </c>
      <c r="H83" s="19">
        <v>130</v>
      </c>
      <c r="I83" s="19">
        <v>109</v>
      </c>
      <c r="J83" s="19">
        <v>21</v>
      </c>
      <c r="K83" s="19">
        <v>5</v>
      </c>
      <c r="L83" s="19">
        <v>2</v>
      </c>
      <c r="M83" s="19">
        <v>25</v>
      </c>
      <c r="N83" s="19">
        <v>1592</v>
      </c>
    </row>
    <row r="84" spans="2:14" x14ac:dyDescent="0.2">
      <c r="B84" s="23">
        <v>4112</v>
      </c>
      <c r="C84" s="23" t="s">
        <v>757</v>
      </c>
      <c r="D84" s="19">
        <v>887</v>
      </c>
      <c r="E84" s="19">
        <v>7</v>
      </c>
      <c r="F84" s="19">
        <v>7</v>
      </c>
      <c r="G84" s="19">
        <v>0</v>
      </c>
      <c r="H84" s="19">
        <v>48</v>
      </c>
      <c r="I84" s="19">
        <v>66</v>
      </c>
      <c r="J84" s="19">
        <v>-18</v>
      </c>
      <c r="K84" s="19">
        <v>1</v>
      </c>
      <c r="L84" s="19">
        <v>0</v>
      </c>
      <c r="M84" s="19">
        <v>-18</v>
      </c>
      <c r="N84" s="19">
        <v>869</v>
      </c>
    </row>
    <row r="85" spans="2:14" x14ac:dyDescent="0.2">
      <c r="B85" s="23">
        <v>4125</v>
      </c>
      <c r="C85" s="23" t="s">
        <v>758</v>
      </c>
      <c r="D85" s="19">
        <v>2468</v>
      </c>
      <c r="E85" s="19">
        <v>12</v>
      </c>
      <c r="F85" s="19">
        <v>21</v>
      </c>
      <c r="G85" s="19">
        <v>-9</v>
      </c>
      <c r="H85" s="19">
        <v>144</v>
      </c>
      <c r="I85" s="19">
        <v>140</v>
      </c>
      <c r="J85" s="19">
        <v>4</v>
      </c>
      <c r="K85" s="19">
        <v>4</v>
      </c>
      <c r="L85" s="19">
        <v>2</v>
      </c>
      <c r="M85" s="19">
        <v>-3</v>
      </c>
      <c r="N85" s="19">
        <v>2465</v>
      </c>
    </row>
    <row r="86" spans="2:14" x14ac:dyDescent="0.2">
      <c r="B86" s="23">
        <v>4117</v>
      </c>
      <c r="C86" s="23" t="s">
        <v>759</v>
      </c>
      <c r="D86" s="19">
        <v>961</v>
      </c>
      <c r="E86" s="19">
        <v>9</v>
      </c>
      <c r="F86" s="19">
        <v>4</v>
      </c>
      <c r="G86" s="19">
        <v>5</v>
      </c>
      <c r="H86" s="19">
        <v>43</v>
      </c>
      <c r="I86" s="19">
        <v>30</v>
      </c>
      <c r="J86" s="19">
        <v>13</v>
      </c>
      <c r="K86" s="19">
        <v>1</v>
      </c>
      <c r="L86" s="19">
        <v>4</v>
      </c>
      <c r="M86" s="19">
        <v>22</v>
      </c>
      <c r="N86" s="19">
        <v>983</v>
      </c>
    </row>
    <row r="87" spans="2:14" x14ac:dyDescent="0.2">
      <c r="B87" s="23">
        <v>4120</v>
      </c>
      <c r="C87" s="23" t="s">
        <v>760</v>
      </c>
      <c r="D87" s="19">
        <v>1598</v>
      </c>
      <c r="E87" s="19">
        <v>7</v>
      </c>
      <c r="F87" s="19">
        <v>9</v>
      </c>
      <c r="G87" s="19">
        <v>-2</v>
      </c>
      <c r="H87" s="19">
        <v>124</v>
      </c>
      <c r="I87" s="19">
        <v>122</v>
      </c>
      <c r="J87" s="19">
        <v>2</v>
      </c>
      <c r="K87" s="19">
        <v>2</v>
      </c>
      <c r="L87" s="19">
        <v>3</v>
      </c>
      <c r="M87" s="19">
        <v>3</v>
      </c>
      <c r="N87" s="19">
        <v>1601</v>
      </c>
    </row>
    <row r="88" spans="2:14" x14ac:dyDescent="0.2">
      <c r="B88" s="23">
        <v>4121</v>
      </c>
      <c r="C88" s="23" t="s">
        <v>761</v>
      </c>
      <c r="D88" s="19">
        <v>2237</v>
      </c>
      <c r="E88" s="19">
        <v>17</v>
      </c>
      <c r="F88" s="19">
        <v>13</v>
      </c>
      <c r="G88" s="19">
        <v>4</v>
      </c>
      <c r="H88" s="19">
        <v>229</v>
      </c>
      <c r="I88" s="19">
        <v>211</v>
      </c>
      <c r="J88" s="19">
        <v>18</v>
      </c>
      <c r="K88" s="19">
        <v>5</v>
      </c>
      <c r="L88" s="19">
        <v>5</v>
      </c>
      <c r="M88" s="19">
        <v>27</v>
      </c>
      <c r="N88" s="19">
        <v>2264</v>
      </c>
    </row>
    <row r="89" spans="2:14" x14ac:dyDescent="0.2">
      <c r="B89" s="23">
        <v>4122</v>
      </c>
      <c r="C89" s="23" t="s">
        <v>762</v>
      </c>
      <c r="D89" s="19">
        <v>1710</v>
      </c>
      <c r="E89" s="19">
        <v>13</v>
      </c>
      <c r="F89" s="19">
        <v>13</v>
      </c>
      <c r="G89" s="19">
        <v>0</v>
      </c>
      <c r="H89" s="19">
        <v>98</v>
      </c>
      <c r="I89" s="19">
        <v>108</v>
      </c>
      <c r="J89" s="19">
        <v>-10</v>
      </c>
      <c r="K89" s="19">
        <v>2</v>
      </c>
      <c r="L89" s="19">
        <v>0</v>
      </c>
      <c r="M89" s="19">
        <v>-10</v>
      </c>
      <c r="N89" s="19">
        <v>1700</v>
      </c>
    </row>
    <row r="90" spans="2:14" x14ac:dyDescent="0.2">
      <c r="B90" s="23">
        <v>4123</v>
      </c>
      <c r="C90" s="23" t="s">
        <v>763</v>
      </c>
      <c r="D90" s="19">
        <v>8150</v>
      </c>
      <c r="E90" s="19">
        <v>66</v>
      </c>
      <c r="F90" s="19">
        <v>68</v>
      </c>
      <c r="G90" s="19">
        <v>-2</v>
      </c>
      <c r="H90" s="19">
        <v>680</v>
      </c>
      <c r="I90" s="19">
        <v>562</v>
      </c>
      <c r="J90" s="19">
        <v>118</v>
      </c>
      <c r="K90" s="19">
        <v>47</v>
      </c>
      <c r="L90" s="19">
        <v>2</v>
      </c>
      <c r="M90" s="19">
        <v>118</v>
      </c>
      <c r="N90" s="19">
        <v>8268</v>
      </c>
    </row>
    <row r="91" spans="2:14" x14ac:dyDescent="0.2">
      <c r="B91" s="31">
        <v>4159</v>
      </c>
      <c r="C91" s="31" t="s">
        <v>764</v>
      </c>
      <c r="D91" s="32">
        <v>46687</v>
      </c>
      <c r="E91" s="32">
        <v>411</v>
      </c>
      <c r="F91" s="32">
        <v>406</v>
      </c>
      <c r="G91" s="32">
        <v>5</v>
      </c>
      <c r="H91" s="32">
        <v>4067</v>
      </c>
      <c r="I91" s="32">
        <v>3513</v>
      </c>
      <c r="J91" s="32">
        <v>554</v>
      </c>
      <c r="K91" s="32">
        <v>189</v>
      </c>
      <c r="L91" s="32">
        <v>-11</v>
      </c>
      <c r="M91" s="32">
        <v>548</v>
      </c>
      <c r="N91" s="32">
        <v>47235</v>
      </c>
    </row>
    <row r="92" spans="2:14" x14ac:dyDescent="0.2">
      <c r="B92" s="23">
        <v>4131</v>
      </c>
      <c r="C92" s="23" t="s">
        <v>765</v>
      </c>
      <c r="D92" s="19">
        <v>3689</v>
      </c>
      <c r="E92" s="19">
        <v>24</v>
      </c>
      <c r="F92" s="19">
        <v>32</v>
      </c>
      <c r="G92" s="19">
        <v>-8</v>
      </c>
      <c r="H92" s="19">
        <v>284</v>
      </c>
      <c r="I92" s="19">
        <v>280</v>
      </c>
      <c r="J92" s="19">
        <v>4</v>
      </c>
      <c r="K92" s="19">
        <v>7</v>
      </c>
      <c r="L92" s="19">
        <v>3</v>
      </c>
      <c r="M92" s="19">
        <v>-1</v>
      </c>
      <c r="N92" s="19">
        <v>3688</v>
      </c>
    </row>
    <row r="93" spans="2:14" x14ac:dyDescent="0.2">
      <c r="B93" s="23">
        <v>4132</v>
      </c>
      <c r="C93" s="23" t="s">
        <v>766</v>
      </c>
      <c r="D93" s="19">
        <v>1422</v>
      </c>
      <c r="E93" s="19">
        <v>11</v>
      </c>
      <c r="F93" s="19">
        <v>14</v>
      </c>
      <c r="G93" s="19">
        <v>-3</v>
      </c>
      <c r="H93" s="19">
        <v>111</v>
      </c>
      <c r="I93" s="19">
        <v>112</v>
      </c>
      <c r="J93" s="19">
        <v>-1</v>
      </c>
      <c r="K93" s="19">
        <v>1</v>
      </c>
      <c r="L93" s="19">
        <v>3</v>
      </c>
      <c r="M93" s="19">
        <v>-1</v>
      </c>
      <c r="N93" s="19">
        <v>1421</v>
      </c>
    </row>
    <row r="94" spans="2:14" x14ac:dyDescent="0.2">
      <c r="B94" s="23">
        <v>4134</v>
      </c>
      <c r="C94" s="23" t="s">
        <v>767</v>
      </c>
      <c r="D94" s="19">
        <v>1370</v>
      </c>
      <c r="E94" s="19">
        <v>12</v>
      </c>
      <c r="F94" s="19">
        <v>12</v>
      </c>
      <c r="G94" s="19">
        <v>0</v>
      </c>
      <c r="H94" s="19">
        <v>109</v>
      </c>
      <c r="I94" s="19">
        <v>86</v>
      </c>
      <c r="J94" s="19">
        <v>23</v>
      </c>
      <c r="K94" s="19">
        <v>0</v>
      </c>
      <c r="L94" s="19">
        <v>1</v>
      </c>
      <c r="M94" s="19">
        <v>24</v>
      </c>
      <c r="N94" s="19">
        <v>1394</v>
      </c>
    </row>
    <row r="95" spans="2:14" x14ac:dyDescent="0.2">
      <c r="B95" s="23">
        <v>4135</v>
      </c>
      <c r="C95" s="23" t="s">
        <v>768</v>
      </c>
      <c r="D95" s="19">
        <v>2196</v>
      </c>
      <c r="E95" s="19">
        <v>14</v>
      </c>
      <c r="F95" s="19">
        <v>22</v>
      </c>
      <c r="G95" s="19">
        <v>-8</v>
      </c>
      <c r="H95" s="19">
        <v>222</v>
      </c>
      <c r="I95" s="19">
        <v>170</v>
      </c>
      <c r="J95" s="19">
        <v>52</v>
      </c>
      <c r="K95" s="19">
        <v>1</v>
      </c>
      <c r="L95" s="19">
        <v>-2</v>
      </c>
      <c r="M95" s="19">
        <v>42</v>
      </c>
      <c r="N95" s="19">
        <v>2238</v>
      </c>
    </row>
    <row r="96" spans="2:14" x14ac:dyDescent="0.2">
      <c r="B96" s="23">
        <v>4136</v>
      </c>
      <c r="C96" s="23" t="s">
        <v>769</v>
      </c>
      <c r="D96" s="19">
        <v>1763</v>
      </c>
      <c r="E96" s="19">
        <v>17</v>
      </c>
      <c r="F96" s="19">
        <v>15</v>
      </c>
      <c r="G96" s="19">
        <v>2</v>
      </c>
      <c r="H96" s="19">
        <v>128</v>
      </c>
      <c r="I96" s="19">
        <v>125</v>
      </c>
      <c r="J96" s="19">
        <v>3</v>
      </c>
      <c r="K96" s="19">
        <v>3</v>
      </c>
      <c r="L96" s="19">
        <v>2</v>
      </c>
      <c r="M96" s="19">
        <v>7</v>
      </c>
      <c r="N96" s="19">
        <v>1770</v>
      </c>
    </row>
    <row r="97" spans="2:14" x14ac:dyDescent="0.2">
      <c r="B97" s="23">
        <v>4137</v>
      </c>
      <c r="C97" s="23" t="s">
        <v>770</v>
      </c>
      <c r="D97" s="19">
        <v>525</v>
      </c>
      <c r="E97" s="19">
        <v>3</v>
      </c>
      <c r="F97" s="19">
        <v>1</v>
      </c>
      <c r="G97" s="19">
        <v>2</v>
      </c>
      <c r="H97" s="19">
        <v>39</v>
      </c>
      <c r="I97" s="19">
        <v>51</v>
      </c>
      <c r="J97" s="19">
        <v>-12</v>
      </c>
      <c r="K97" s="19">
        <v>1</v>
      </c>
      <c r="L97" s="19">
        <v>0</v>
      </c>
      <c r="M97" s="19">
        <v>-10</v>
      </c>
      <c r="N97" s="19">
        <v>515</v>
      </c>
    </row>
    <row r="98" spans="2:14" x14ac:dyDescent="0.2">
      <c r="B98" s="23">
        <v>4138</v>
      </c>
      <c r="C98" s="23" t="s">
        <v>771</v>
      </c>
      <c r="D98" s="19">
        <v>753</v>
      </c>
      <c r="E98" s="19">
        <v>6</v>
      </c>
      <c r="F98" s="19">
        <v>3</v>
      </c>
      <c r="G98" s="19">
        <v>3</v>
      </c>
      <c r="H98" s="19">
        <v>39</v>
      </c>
      <c r="I98" s="19">
        <v>35</v>
      </c>
      <c r="J98" s="19">
        <v>4</v>
      </c>
      <c r="K98" s="19">
        <v>0</v>
      </c>
      <c r="L98" s="19">
        <v>-1</v>
      </c>
      <c r="M98" s="19">
        <v>6</v>
      </c>
      <c r="N98" s="19">
        <v>759</v>
      </c>
    </row>
    <row r="99" spans="2:14" x14ac:dyDescent="0.2">
      <c r="B99" s="23">
        <v>4139</v>
      </c>
      <c r="C99" s="23" t="s">
        <v>772</v>
      </c>
      <c r="D99" s="19">
        <v>8622</v>
      </c>
      <c r="E99" s="19">
        <v>89</v>
      </c>
      <c r="F99" s="19">
        <v>70</v>
      </c>
      <c r="G99" s="19">
        <v>19</v>
      </c>
      <c r="H99" s="19">
        <v>969</v>
      </c>
      <c r="I99" s="19">
        <v>709</v>
      </c>
      <c r="J99" s="19">
        <v>260</v>
      </c>
      <c r="K99" s="19">
        <v>61</v>
      </c>
      <c r="L99" s="19">
        <v>0</v>
      </c>
      <c r="M99" s="19">
        <v>279</v>
      </c>
      <c r="N99" s="19">
        <v>8901</v>
      </c>
    </row>
    <row r="100" spans="2:14" x14ac:dyDescent="0.2">
      <c r="B100" s="23">
        <v>4140</v>
      </c>
      <c r="C100" s="23" t="s">
        <v>773</v>
      </c>
      <c r="D100" s="19">
        <v>3011</v>
      </c>
      <c r="E100" s="19">
        <v>32</v>
      </c>
      <c r="F100" s="19">
        <v>33</v>
      </c>
      <c r="G100" s="19">
        <v>-1</v>
      </c>
      <c r="H100" s="19">
        <v>209</v>
      </c>
      <c r="I100" s="19">
        <v>219</v>
      </c>
      <c r="J100" s="19">
        <v>-10</v>
      </c>
      <c r="K100" s="19">
        <v>9</v>
      </c>
      <c r="L100" s="19">
        <v>9</v>
      </c>
      <c r="M100" s="19">
        <v>-2</v>
      </c>
      <c r="N100" s="19">
        <v>3009</v>
      </c>
    </row>
    <row r="101" spans="2:14" x14ac:dyDescent="0.2">
      <c r="B101" s="23">
        <v>4141</v>
      </c>
      <c r="C101" s="23" t="s">
        <v>774</v>
      </c>
      <c r="D101" s="19">
        <v>9693</v>
      </c>
      <c r="E101" s="19">
        <v>95</v>
      </c>
      <c r="F101" s="19">
        <v>92</v>
      </c>
      <c r="G101" s="19">
        <v>3</v>
      </c>
      <c r="H101" s="19">
        <v>980</v>
      </c>
      <c r="I101" s="19">
        <v>755</v>
      </c>
      <c r="J101" s="19">
        <v>225</v>
      </c>
      <c r="K101" s="19">
        <v>66</v>
      </c>
      <c r="L101" s="19">
        <v>-35</v>
      </c>
      <c r="M101" s="19">
        <v>193</v>
      </c>
      <c r="N101" s="19">
        <v>9886</v>
      </c>
    </row>
    <row r="102" spans="2:14" x14ac:dyDescent="0.2">
      <c r="B102" s="23">
        <v>4142</v>
      </c>
      <c r="C102" s="23" t="s">
        <v>775</v>
      </c>
      <c r="D102" s="19">
        <v>893</v>
      </c>
      <c r="E102" s="19">
        <v>5</v>
      </c>
      <c r="F102" s="19">
        <v>6</v>
      </c>
      <c r="G102" s="19">
        <v>-1</v>
      </c>
      <c r="H102" s="19">
        <v>43</v>
      </c>
      <c r="I102" s="19">
        <v>57</v>
      </c>
      <c r="J102" s="19">
        <v>-14</v>
      </c>
      <c r="K102" s="19">
        <v>2</v>
      </c>
      <c r="L102" s="19">
        <v>0</v>
      </c>
      <c r="M102" s="19">
        <v>-15</v>
      </c>
      <c r="N102" s="19">
        <v>878</v>
      </c>
    </row>
    <row r="103" spans="2:14" x14ac:dyDescent="0.2">
      <c r="B103" s="23">
        <v>4143</v>
      </c>
      <c r="C103" s="23" t="s">
        <v>776</v>
      </c>
      <c r="D103" s="19">
        <v>1164</v>
      </c>
      <c r="E103" s="19">
        <v>12</v>
      </c>
      <c r="F103" s="19">
        <v>5</v>
      </c>
      <c r="G103" s="19">
        <v>7</v>
      </c>
      <c r="H103" s="19">
        <v>51</v>
      </c>
      <c r="I103" s="19">
        <v>79</v>
      </c>
      <c r="J103" s="19">
        <v>-28</v>
      </c>
      <c r="K103" s="19">
        <v>0</v>
      </c>
      <c r="L103" s="19">
        <v>1</v>
      </c>
      <c r="M103" s="19">
        <v>-20</v>
      </c>
      <c r="N103" s="19">
        <v>1144</v>
      </c>
    </row>
    <row r="104" spans="2:14" x14ac:dyDescent="0.2">
      <c r="B104" s="23">
        <v>4144</v>
      </c>
      <c r="C104" s="23" t="s">
        <v>777</v>
      </c>
      <c r="D104" s="19">
        <v>4613</v>
      </c>
      <c r="E104" s="19">
        <v>41</v>
      </c>
      <c r="F104" s="19">
        <v>47</v>
      </c>
      <c r="G104" s="19">
        <v>-6</v>
      </c>
      <c r="H104" s="19">
        <v>339</v>
      </c>
      <c r="I104" s="19">
        <v>282</v>
      </c>
      <c r="J104" s="19">
        <v>57</v>
      </c>
      <c r="K104" s="19">
        <v>16</v>
      </c>
      <c r="L104" s="19">
        <v>-5</v>
      </c>
      <c r="M104" s="19">
        <v>46</v>
      </c>
      <c r="N104" s="19">
        <v>4659</v>
      </c>
    </row>
    <row r="105" spans="2:14" x14ac:dyDescent="0.2">
      <c r="B105" s="23">
        <v>4145</v>
      </c>
      <c r="C105" s="23" t="s">
        <v>778</v>
      </c>
      <c r="D105" s="19">
        <v>1803</v>
      </c>
      <c r="E105" s="19">
        <v>11</v>
      </c>
      <c r="F105" s="19">
        <v>16</v>
      </c>
      <c r="G105" s="19">
        <v>-5</v>
      </c>
      <c r="H105" s="19">
        <v>184</v>
      </c>
      <c r="I105" s="19">
        <v>206</v>
      </c>
      <c r="J105" s="19">
        <v>-22</v>
      </c>
      <c r="K105" s="19">
        <v>1</v>
      </c>
      <c r="L105" s="19">
        <v>2</v>
      </c>
      <c r="M105" s="19">
        <v>-25</v>
      </c>
      <c r="N105" s="19">
        <v>1778</v>
      </c>
    </row>
    <row r="106" spans="2:14" x14ac:dyDescent="0.2">
      <c r="B106" s="23">
        <v>4146</v>
      </c>
      <c r="C106" s="23" t="s">
        <v>779</v>
      </c>
      <c r="D106" s="19">
        <v>3790</v>
      </c>
      <c r="E106" s="19">
        <v>31</v>
      </c>
      <c r="F106" s="19">
        <v>29</v>
      </c>
      <c r="G106" s="19">
        <v>2</v>
      </c>
      <c r="H106" s="19">
        <v>262</v>
      </c>
      <c r="I106" s="19">
        <v>262</v>
      </c>
      <c r="J106" s="19">
        <v>0</v>
      </c>
      <c r="K106" s="19">
        <v>19</v>
      </c>
      <c r="L106" s="19">
        <v>2</v>
      </c>
      <c r="M106" s="19">
        <v>4</v>
      </c>
      <c r="N106" s="19">
        <v>3794</v>
      </c>
    </row>
    <row r="107" spans="2:14" x14ac:dyDescent="0.2">
      <c r="B107" s="23">
        <v>4147</v>
      </c>
      <c r="C107" s="23" t="s">
        <v>780</v>
      </c>
      <c r="D107" s="19">
        <v>1380</v>
      </c>
      <c r="E107" s="19">
        <v>8</v>
      </c>
      <c r="F107" s="19">
        <v>9</v>
      </c>
      <c r="G107" s="19">
        <v>-1</v>
      </c>
      <c r="H107" s="19">
        <v>98</v>
      </c>
      <c r="I107" s="19">
        <v>85</v>
      </c>
      <c r="J107" s="19">
        <v>13</v>
      </c>
      <c r="K107" s="19">
        <v>2</v>
      </c>
      <c r="L107" s="19">
        <v>9</v>
      </c>
      <c r="M107" s="19">
        <v>21</v>
      </c>
      <c r="N107" s="19">
        <v>1401</v>
      </c>
    </row>
    <row r="108" spans="2:14" x14ac:dyDescent="0.2">
      <c r="B108" s="31">
        <v>4189</v>
      </c>
      <c r="C108" s="31" t="s">
        <v>781</v>
      </c>
      <c r="D108" s="32">
        <v>37051</v>
      </c>
      <c r="E108" s="32">
        <v>303</v>
      </c>
      <c r="F108" s="32">
        <v>264</v>
      </c>
      <c r="G108" s="32">
        <v>39</v>
      </c>
      <c r="H108" s="32">
        <v>2834</v>
      </c>
      <c r="I108" s="32">
        <v>2261</v>
      </c>
      <c r="J108" s="32">
        <v>573</v>
      </c>
      <c r="K108" s="32">
        <v>177</v>
      </c>
      <c r="L108" s="32">
        <v>26</v>
      </c>
      <c r="M108" s="32">
        <v>638</v>
      </c>
      <c r="N108" s="32">
        <v>37689</v>
      </c>
    </row>
    <row r="109" spans="2:14" x14ac:dyDescent="0.2">
      <c r="B109" s="23">
        <v>4185</v>
      </c>
      <c r="C109" s="23" t="s">
        <v>782</v>
      </c>
      <c r="D109" s="19">
        <v>2941</v>
      </c>
      <c r="E109" s="19">
        <v>20</v>
      </c>
      <c r="F109" s="19">
        <v>20</v>
      </c>
      <c r="G109" s="19">
        <v>0</v>
      </c>
      <c r="H109" s="19">
        <v>222</v>
      </c>
      <c r="I109" s="19">
        <v>185</v>
      </c>
      <c r="J109" s="19">
        <v>37</v>
      </c>
      <c r="K109" s="19">
        <v>11</v>
      </c>
      <c r="L109" s="19">
        <v>8</v>
      </c>
      <c r="M109" s="19">
        <v>45</v>
      </c>
      <c r="N109" s="19">
        <v>2986</v>
      </c>
    </row>
    <row r="110" spans="2:14" x14ac:dyDescent="0.2">
      <c r="B110" s="23">
        <v>4161</v>
      </c>
      <c r="C110" s="23" t="s">
        <v>783</v>
      </c>
      <c r="D110" s="19">
        <v>2519</v>
      </c>
      <c r="E110" s="19">
        <v>25</v>
      </c>
      <c r="F110" s="19">
        <v>27</v>
      </c>
      <c r="G110" s="19">
        <v>-2</v>
      </c>
      <c r="H110" s="19">
        <v>212</v>
      </c>
      <c r="I110" s="19">
        <v>153</v>
      </c>
      <c r="J110" s="19">
        <v>59</v>
      </c>
      <c r="K110" s="19">
        <v>8</v>
      </c>
      <c r="L110" s="19">
        <v>2</v>
      </c>
      <c r="M110" s="19">
        <v>59</v>
      </c>
      <c r="N110" s="19">
        <v>2578</v>
      </c>
    </row>
    <row r="111" spans="2:14" x14ac:dyDescent="0.2">
      <c r="B111" s="23">
        <v>4163</v>
      </c>
      <c r="C111" s="23" t="s">
        <v>784</v>
      </c>
      <c r="D111" s="19">
        <v>5919</v>
      </c>
      <c r="E111" s="19">
        <v>82</v>
      </c>
      <c r="F111" s="19">
        <v>50</v>
      </c>
      <c r="G111" s="19">
        <v>32</v>
      </c>
      <c r="H111" s="19">
        <v>589</v>
      </c>
      <c r="I111" s="19">
        <v>378</v>
      </c>
      <c r="J111" s="19">
        <v>211</v>
      </c>
      <c r="K111" s="19">
        <v>47</v>
      </c>
      <c r="L111" s="19">
        <v>-3</v>
      </c>
      <c r="M111" s="19">
        <v>240</v>
      </c>
      <c r="N111" s="19">
        <v>6159</v>
      </c>
    </row>
    <row r="112" spans="2:14" x14ac:dyDescent="0.2">
      <c r="B112" s="23">
        <v>4164</v>
      </c>
      <c r="C112" s="23" t="s">
        <v>785</v>
      </c>
      <c r="D112" s="19">
        <v>1131</v>
      </c>
      <c r="E112" s="19">
        <v>8</v>
      </c>
      <c r="F112" s="19">
        <v>12</v>
      </c>
      <c r="G112" s="19">
        <v>-4</v>
      </c>
      <c r="H112" s="19">
        <v>77</v>
      </c>
      <c r="I112" s="19">
        <v>81</v>
      </c>
      <c r="J112" s="19">
        <v>-4</v>
      </c>
      <c r="K112" s="19">
        <v>0</v>
      </c>
      <c r="L112" s="19">
        <v>5</v>
      </c>
      <c r="M112" s="19">
        <v>-3</v>
      </c>
      <c r="N112" s="19">
        <v>1128</v>
      </c>
    </row>
    <row r="113" spans="2:14" x14ac:dyDescent="0.2">
      <c r="B113" s="23">
        <v>4165</v>
      </c>
      <c r="C113" s="23" t="s">
        <v>786</v>
      </c>
      <c r="D113" s="19">
        <v>3892</v>
      </c>
      <c r="E113" s="19">
        <v>27</v>
      </c>
      <c r="F113" s="19">
        <v>18</v>
      </c>
      <c r="G113" s="19">
        <v>9</v>
      </c>
      <c r="H113" s="19">
        <v>216</v>
      </c>
      <c r="I113" s="19">
        <v>221</v>
      </c>
      <c r="J113" s="19">
        <v>-5</v>
      </c>
      <c r="K113" s="19">
        <v>15</v>
      </c>
      <c r="L113" s="19">
        <v>-3</v>
      </c>
      <c r="M113" s="19">
        <v>1</v>
      </c>
      <c r="N113" s="19">
        <v>3893</v>
      </c>
    </row>
    <row r="114" spans="2:14" x14ac:dyDescent="0.2">
      <c r="B114" s="23">
        <v>4186</v>
      </c>
      <c r="C114" s="23" t="s">
        <v>787</v>
      </c>
      <c r="D114" s="19">
        <v>2671</v>
      </c>
      <c r="E114" s="19">
        <v>24</v>
      </c>
      <c r="F114" s="19">
        <v>17</v>
      </c>
      <c r="G114" s="19">
        <v>7</v>
      </c>
      <c r="H114" s="19">
        <v>255</v>
      </c>
      <c r="I114" s="19">
        <v>159</v>
      </c>
      <c r="J114" s="19">
        <v>96</v>
      </c>
      <c r="K114" s="19">
        <v>10</v>
      </c>
      <c r="L114" s="19">
        <v>-1</v>
      </c>
      <c r="M114" s="19">
        <v>102</v>
      </c>
      <c r="N114" s="19">
        <v>2773</v>
      </c>
    </row>
    <row r="115" spans="2:14" x14ac:dyDescent="0.2">
      <c r="B115" s="23">
        <v>4169</v>
      </c>
      <c r="C115" s="23" t="s">
        <v>788</v>
      </c>
      <c r="D115" s="19">
        <v>2948</v>
      </c>
      <c r="E115" s="19">
        <v>20</v>
      </c>
      <c r="F115" s="19">
        <v>19</v>
      </c>
      <c r="G115" s="19">
        <v>1</v>
      </c>
      <c r="H115" s="19">
        <v>215</v>
      </c>
      <c r="I115" s="19">
        <v>107</v>
      </c>
      <c r="J115" s="19">
        <v>108</v>
      </c>
      <c r="K115" s="19">
        <v>23</v>
      </c>
      <c r="L115" s="19">
        <v>5</v>
      </c>
      <c r="M115" s="19">
        <v>114</v>
      </c>
      <c r="N115" s="19">
        <v>3062</v>
      </c>
    </row>
    <row r="116" spans="2:14" x14ac:dyDescent="0.2">
      <c r="B116" s="23">
        <v>4170</v>
      </c>
      <c r="C116" s="23" t="s">
        <v>76</v>
      </c>
      <c r="D116" s="19">
        <v>3859</v>
      </c>
      <c r="E116" s="19">
        <v>34</v>
      </c>
      <c r="F116" s="19">
        <v>30</v>
      </c>
      <c r="G116" s="19">
        <v>4</v>
      </c>
      <c r="H116" s="19">
        <v>287</v>
      </c>
      <c r="I116" s="19">
        <v>273</v>
      </c>
      <c r="J116" s="19">
        <v>14</v>
      </c>
      <c r="K116" s="19">
        <v>21</v>
      </c>
      <c r="L116" s="19">
        <v>1</v>
      </c>
      <c r="M116" s="19">
        <v>19</v>
      </c>
      <c r="N116" s="19">
        <v>3878</v>
      </c>
    </row>
    <row r="117" spans="2:14" x14ac:dyDescent="0.2">
      <c r="B117" s="23">
        <v>4184</v>
      </c>
      <c r="C117" s="23" t="s">
        <v>789</v>
      </c>
      <c r="D117" s="19">
        <v>2175</v>
      </c>
      <c r="E117" s="19">
        <v>10</v>
      </c>
      <c r="F117" s="19">
        <v>21</v>
      </c>
      <c r="G117" s="19">
        <v>-11</v>
      </c>
      <c r="H117" s="19">
        <v>139</v>
      </c>
      <c r="I117" s="19">
        <v>148</v>
      </c>
      <c r="J117" s="19">
        <v>-9</v>
      </c>
      <c r="K117" s="19">
        <v>7</v>
      </c>
      <c r="L117" s="19">
        <v>3</v>
      </c>
      <c r="M117" s="19">
        <v>-17</v>
      </c>
      <c r="N117" s="19">
        <v>2158</v>
      </c>
    </row>
    <row r="118" spans="2:14" x14ac:dyDescent="0.2">
      <c r="B118" s="23">
        <v>4172</v>
      </c>
      <c r="C118" s="23" t="s">
        <v>790</v>
      </c>
      <c r="D118" s="19">
        <v>1077</v>
      </c>
      <c r="E118" s="19">
        <v>8</v>
      </c>
      <c r="F118" s="19">
        <v>3</v>
      </c>
      <c r="G118" s="19">
        <v>5</v>
      </c>
      <c r="H118" s="19">
        <v>90</v>
      </c>
      <c r="I118" s="19">
        <v>80</v>
      </c>
      <c r="J118" s="19">
        <v>10</v>
      </c>
      <c r="K118" s="19">
        <v>3</v>
      </c>
      <c r="L118" s="19">
        <v>0</v>
      </c>
      <c r="M118" s="19">
        <v>15</v>
      </c>
      <c r="N118" s="19">
        <v>1092</v>
      </c>
    </row>
    <row r="119" spans="2:14" x14ac:dyDescent="0.2">
      <c r="B119" s="23">
        <v>4173</v>
      </c>
      <c r="C119" s="23" t="s">
        <v>791</v>
      </c>
      <c r="D119" s="19">
        <v>585</v>
      </c>
      <c r="E119" s="19">
        <v>0</v>
      </c>
      <c r="F119" s="19">
        <v>3</v>
      </c>
      <c r="G119" s="19">
        <v>-3</v>
      </c>
      <c r="H119" s="19">
        <v>29</v>
      </c>
      <c r="I119" s="19">
        <v>13</v>
      </c>
      <c r="J119" s="19">
        <v>16</v>
      </c>
      <c r="K119" s="19">
        <v>2</v>
      </c>
      <c r="L119" s="19">
        <v>-1</v>
      </c>
      <c r="M119" s="19">
        <v>12</v>
      </c>
      <c r="N119" s="19">
        <v>597</v>
      </c>
    </row>
    <row r="120" spans="2:14" x14ac:dyDescent="0.2">
      <c r="B120" s="23">
        <v>4175</v>
      </c>
      <c r="C120" s="23" t="s">
        <v>792</v>
      </c>
      <c r="D120" s="19">
        <v>1183</v>
      </c>
      <c r="E120" s="19">
        <v>7</v>
      </c>
      <c r="F120" s="19">
        <v>8</v>
      </c>
      <c r="G120" s="19">
        <v>-1</v>
      </c>
      <c r="H120" s="19">
        <v>86</v>
      </c>
      <c r="I120" s="19">
        <v>81</v>
      </c>
      <c r="J120" s="19">
        <v>5</v>
      </c>
      <c r="K120" s="19">
        <v>5</v>
      </c>
      <c r="L120" s="19">
        <v>-6</v>
      </c>
      <c r="M120" s="19">
        <v>-2</v>
      </c>
      <c r="N120" s="19">
        <v>1181</v>
      </c>
    </row>
    <row r="121" spans="2:14" x14ac:dyDescent="0.2">
      <c r="B121" s="23">
        <v>4176</v>
      </c>
      <c r="C121" s="23" t="s">
        <v>793</v>
      </c>
      <c r="D121" s="19">
        <v>725</v>
      </c>
      <c r="E121" s="19">
        <v>0</v>
      </c>
      <c r="F121" s="19">
        <v>4</v>
      </c>
      <c r="G121" s="19">
        <v>-4</v>
      </c>
      <c r="H121" s="19">
        <v>70</v>
      </c>
      <c r="I121" s="19">
        <v>63</v>
      </c>
      <c r="J121" s="19">
        <v>7</v>
      </c>
      <c r="K121" s="19">
        <v>6</v>
      </c>
      <c r="L121" s="19">
        <v>-1</v>
      </c>
      <c r="M121" s="19">
        <v>2</v>
      </c>
      <c r="N121" s="19">
        <v>727</v>
      </c>
    </row>
    <row r="122" spans="2:14" x14ac:dyDescent="0.2">
      <c r="B122" s="23">
        <v>4177</v>
      </c>
      <c r="C122" s="23" t="s">
        <v>794</v>
      </c>
      <c r="D122" s="19">
        <v>1654</v>
      </c>
      <c r="E122" s="19">
        <v>14</v>
      </c>
      <c r="F122" s="19">
        <v>12</v>
      </c>
      <c r="G122" s="19">
        <v>2</v>
      </c>
      <c r="H122" s="19">
        <v>89</v>
      </c>
      <c r="I122" s="19">
        <v>95</v>
      </c>
      <c r="J122" s="19">
        <v>-6</v>
      </c>
      <c r="K122" s="19">
        <v>7</v>
      </c>
      <c r="L122" s="19">
        <v>4</v>
      </c>
      <c r="M122" s="19">
        <v>0</v>
      </c>
      <c r="N122" s="19">
        <v>1654</v>
      </c>
    </row>
    <row r="123" spans="2:14" x14ac:dyDescent="0.2">
      <c r="B123" s="23">
        <v>4181</v>
      </c>
      <c r="C123" s="23" t="s">
        <v>795</v>
      </c>
      <c r="D123" s="19">
        <v>1422</v>
      </c>
      <c r="E123" s="19">
        <v>10</v>
      </c>
      <c r="F123" s="19">
        <v>7</v>
      </c>
      <c r="G123" s="19">
        <v>3</v>
      </c>
      <c r="H123" s="19">
        <v>83</v>
      </c>
      <c r="I123" s="19">
        <v>63</v>
      </c>
      <c r="J123" s="19">
        <v>20</v>
      </c>
      <c r="K123" s="19">
        <v>8</v>
      </c>
      <c r="L123" s="19">
        <v>1</v>
      </c>
      <c r="M123" s="19">
        <v>24</v>
      </c>
      <c r="N123" s="19">
        <v>1446</v>
      </c>
    </row>
    <row r="124" spans="2:14" x14ac:dyDescent="0.2">
      <c r="B124" s="23">
        <v>4182</v>
      </c>
      <c r="C124" s="23" t="s">
        <v>796</v>
      </c>
      <c r="D124" s="19">
        <v>1080</v>
      </c>
      <c r="E124" s="19">
        <v>8</v>
      </c>
      <c r="F124" s="19">
        <v>8</v>
      </c>
      <c r="G124" s="19">
        <v>0</v>
      </c>
      <c r="H124" s="19">
        <v>87</v>
      </c>
      <c r="I124" s="19">
        <v>65</v>
      </c>
      <c r="J124" s="19">
        <v>22</v>
      </c>
      <c r="K124" s="19">
        <v>1</v>
      </c>
      <c r="L124" s="19">
        <v>5</v>
      </c>
      <c r="M124" s="19">
        <v>27</v>
      </c>
      <c r="N124" s="19">
        <v>1107</v>
      </c>
    </row>
    <row r="125" spans="2:14" x14ac:dyDescent="0.2">
      <c r="B125" s="23">
        <v>4183</v>
      </c>
      <c r="C125" s="23" t="s">
        <v>797</v>
      </c>
      <c r="D125" s="19">
        <v>1270</v>
      </c>
      <c r="E125" s="19">
        <v>6</v>
      </c>
      <c r="F125" s="19">
        <v>5</v>
      </c>
      <c r="G125" s="19">
        <v>1</v>
      </c>
      <c r="H125" s="19">
        <v>88</v>
      </c>
      <c r="I125" s="19">
        <v>96</v>
      </c>
      <c r="J125" s="19">
        <v>-8</v>
      </c>
      <c r="K125" s="19">
        <v>3</v>
      </c>
      <c r="L125" s="19">
        <v>7</v>
      </c>
      <c r="M125" s="19">
        <v>0</v>
      </c>
      <c r="N125" s="19">
        <v>1270</v>
      </c>
    </row>
    <row r="126" spans="2:14" x14ac:dyDescent="0.2">
      <c r="B126" s="31">
        <v>4219</v>
      </c>
      <c r="C126" s="31" t="s">
        <v>798</v>
      </c>
      <c r="D126" s="32">
        <v>70022</v>
      </c>
      <c r="E126" s="32">
        <v>635</v>
      </c>
      <c r="F126" s="32">
        <v>472</v>
      </c>
      <c r="G126" s="32">
        <v>163</v>
      </c>
      <c r="H126" s="32">
        <v>5609</v>
      </c>
      <c r="I126" s="32">
        <v>5107</v>
      </c>
      <c r="J126" s="32">
        <v>502</v>
      </c>
      <c r="K126" s="32">
        <v>269</v>
      </c>
      <c r="L126" s="32">
        <v>63</v>
      </c>
      <c r="M126" s="32">
        <v>728</v>
      </c>
      <c r="N126" s="32">
        <v>70750</v>
      </c>
    </row>
    <row r="127" spans="2:14" x14ac:dyDescent="0.2">
      <c r="B127" s="23">
        <v>4191</v>
      </c>
      <c r="C127" s="23" t="s">
        <v>799</v>
      </c>
      <c r="D127" s="19">
        <v>811</v>
      </c>
      <c r="E127" s="19">
        <v>6</v>
      </c>
      <c r="F127" s="19">
        <v>7</v>
      </c>
      <c r="G127" s="19">
        <v>-1</v>
      </c>
      <c r="H127" s="19">
        <v>40</v>
      </c>
      <c r="I127" s="19">
        <v>52</v>
      </c>
      <c r="J127" s="19">
        <v>-12</v>
      </c>
      <c r="K127" s="19">
        <v>5</v>
      </c>
      <c r="L127" s="19">
        <v>2</v>
      </c>
      <c r="M127" s="19">
        <v>-11</v>
      </c>
      <c r="N127" s="19">
        <v>800</v>
      </c>
    </row>
    <row r="128" spans="2:14" x14ac:dyDescent="0.2">
      <c r="B128" s="23">
        <v>4192</v>
      </c>
      <c r="C128" s="23" t="s">
        <v>800</v>
      </c>
      <c r="D128" s="19">
        <v>1773</v>
      </c>
      <c r="E128" s="19">
        <v>14</v>
      </c>
      <c r="F128" s="19">
        <v>18</v>
      </c>
      <c r="G128" s="19">
        <v>-4</v>
      </c>
      <c r="H128" s="19">
        <v>175</v>
      </c>
      <c r="I128" s="19">
        <v>151</v>
      </c>
      <c r="J128" s="19">
        <v>24</v>
      </c>
      <c r="K128" s="19">
        <v>0</v>
      </c>
      <c r="L128" s="19">
        <v>1</v>
      </c>
      <c r="M128" s="19">
        <v>21</v>
      </c>
      <c r="N128" s="19">
        <v>1794</v>
      </c>
    </row>
    <row r="129" spans="2:14" x14ac:dyDescent="0.2">
      <c r="B129" s="23">
        <v>4193</v>
      </c>
      <c r="C129" s="23" t="s">
        <v>801</v>
      </c>
      <c r="D129" s="19">
        <v>925</v>
      </c>
      <c r="E129" s="19">
        <v>13</v>
      </c>
      <c r="F129" s="19">
        <v>5</v>
      </c>
      <c r="G129" s="19">
        <v>8</v>
      </c>
      <c r="H129" s="19">
        <v>106</v>
      </c>
      <c r="I129" s="19">
        <v>64</v>
      </c>
      <c r="J129" s="19">
        <v>42</v>
      </c>
      <c r="K129" s="19">
        <v>6</v>
      </c>
      <c r="L129" s="19">
        <v>-4</v>
      </c>
      <c r="M129" s="19">
        <v>46</v>
      </c>
      <c r="N129" s="19">
        <v>971</v>
      </c>
    </row>
    <row r="130" spans="2:14" x14ac:dyDescent="0.2">
      <c r="B130" s="23">
        <v>4194</v>
      </c>
      <c r="C130" s="23" t="s">
        <v>802</v>
      </c>
      <c r="D130" s="19">
        <v>2428</v>
      </c>
      <c r="E130" s="19">
        <v>17</v>
      </c>
      <c r="F130" s="19">
        <v>17</v>
      </c>
      <c r="G130" s="19">
        <v>0</v>
      </c>
      <c r="H130" s="19">
        <v>164</v>
      </c>
      <c r="I130" s="19">
        <v>199</v>
      </c>
      <c r="J130" s="19">
        <v>-35</v>
      </c>
      <c r="K130" s="19">
        <v>11</v>
      </c>
      <c r="L130" s="19">
        <v>9</v>
      </c>
      <c r="M130" s="19">
        <v>-26</v>
      </c>
      <c r="N130" s="19">
        <v>2402</v>
      </c>
    </row>
    <row r="131" spans="2:14" x14ac:dyDescent="0.2">
      <c r="B131" s="23">
        <v>4195</v>
      </c>
      <c r="C131" s="23" t="s">
        <v>803</v>
      </c>
      <c r="D131" s="19">
        <v>1603</v>
      </c>
      <c r="E131" s="19">
        <v>9</v>
      </c>
      <c r="F131" s="19">
        <v>5</v>
      </c>
      <c r="G131" s="19">
        <v>4</v>
      </c>
      <c r="H131" s="19">
        <v>125</v>
      </c>
      <c r="I131" s="19">
        <v>105</v>
      </c>
      <c r="J131" s="19">
        <v>20</v>
      </c>
      <c r="K131" s="19">
        <v>7</v>
      </c>
      <c r="L131" s="19">
        <v>-1</v>
      </c>
      <c r="M131" s="19">
        <v>23</v>
      </c>
      <c r="N131" s="19">
        <v>1626</v>
      </c>
    </row>
    <row r="132" spans="2:14" x14ac:dyDescent="0.2">
      <c r="B132" s="23">
        <v>4196</v>
      </c>
      <c r="C132" s="23" t="s">
        <v>804</v>
      </c>
      <c r="D132" s="19">
        <v>2531</v>
      </c>
      <c r="E132" s="19">
        <v>25</v>
      </c>
      <c r="F132" s="19">
        <v>15</v>
      </c>
      <c r="G132" s="19">
        <v>10</v>
      </c>
      <c r="H132" s="19">
        <v>251</v>
      </c>
      <c r="I132" s="19">
        <v>192</v>
      </c>
      <c r="J132" s="19">
        <v>59</v>
      </c>
      <c r="K132" s="19">
        <v>0</v>
      </c>
      <c r="L132" s="19">
        <v>-4</v>
      </c>
      <c r="M132" s="19">
        <v>65</v>
      </c>
      <c r="N132" s="19">
        <v>2596</v>
      </c>
    </row>
    <row r="133" spans="2:14" x14ac:dyDescent="0.2">
      <c r="B133" s="23">
        <v>4197</v>
      </c>
      <c r="C133" s="23" t="s">
        <v>805</v>
      </c>
      <c r="D133" s="19">
        <v>1026</v>
      </c>
      <c r="E133" s="19">
        <v>8</v>
      </c>
      <c r="F133" s="19">
        <v>7</v>
      </c>
      <c r="G133" s="19">
        <v>1</v>
      </c>
      <c r="H133" s="19">
        <v>118</v>
      </c>
      <c r="I133" s="19">
        <v>102</v>
      </c>
      <c r="J133" s="19">
        <v>16</v>
      </c>
      <c r="K133" s="19">
        <v>9</v>
      </c>
      <c r="L133" s="19">
        <v>-2</v>
      </c>
      <c r="M133" s="19">
        <v>15</v>
      </c>
      <c r="N133" s="19">
        <v>1041</v>
      </c>
    </row>
    <row r="134" spans="2:14" x14ac:dyDescent="0.2">
      <c r="B134" s="23">
        <v>4198</v>
      </c>
      <c r="C134" s="23" t="s">
        <v>806</v>
      </c>
      <c r="D134" s="19">
        <v>1377</v>
      </c>
      <c r="E134" s="19">
        <v>15</v>
      </c>
      <c r="F134" s="19">
        <v>4</v>
      </c>
      <c r="G134" s="19">
        <v>11</v>
      </c>
      <c r="H134" s="19">
        <v>130</v>
      </c>
      <c r="I134" s="19">
        <v>127</v>
      </c>
      <c r="J134" s="19">
        <v>3</v>
      </c>
      <c r="K134" s="19">
        <v>2</v>
      </c>
      <c r="L134" s="19">
        <v>-2</v>
      </c>
      <c r="M134" s="19">
        <v>12</v>
      </c>
      <c r="N134" s="19">
        <v>1389</v>
      </c>
    </row>
    <row r="135" spans="2:14" x14ac:dyDescent="0.2">
      <c r="B135" s="23">
        <v>4199</v>
      </c>
      <c r="C135" s="23" t="s">
        <v>807</v>
      </c>
      <c r="D135" s="19">
        <v>1564</v>
      </c>
      <c r="E135" s="19">
        <v>18</v>
      </c>
      <c r="F135" s="19">
        <v>9</v>
      </c>
      <c r="G135" s="19">
        <v>9</v>
      </c>
      <c r="H135" s="19">
        <v>168</v>
      </c>
      <c r="I135" s="19">
        <v>153</v>
      </c>
      <c r="J135" s="19">
        <v>15</v>
      </c>
      <c r="K135" s="19">
        <v>11</v>
      </c>
      <c r="L135" s="19">
        <v>15</v>
      </c>
      <c r="M135" s="19">
        <v>39</v>
      </c>
      <c r="N135" s="19">
        <v>1603</v>
      </c>
    </row>
    <row r="136" spans="2:14" x14ac:dyDescent="0.2">
      <c r="B136" s="23">
        <v>4200</v>
      </c>
      <c r="C136" s="23" t="s">
        <v>808</v>
      </c>
      <c r="D136" s="19">
        <v>4385</v>
      </c>
      <c r="E136" s="19">
        <v>56</v>
      </c>
      <c r="F136" s="19">
        <v>16</v>
      </c>
      <c r="G136" s="19">
        <v>40</v>
      </c>
      <c r="H136" s="19">
        <v>393</v>
      </c>
      <c r="I136" s="19">
        <v>352</v>
      </c>
      <c r="J136" s="19">
        <v>41</v>
      </c>
      <c r="K136" s="19">
        <v>20</v>
      </c>
      <c r="L136" s="19">
        <v>12</v>
      </c>
      <c r="M136" s="19">
        <v>93</v>
      </c>
      <c r="N136" s="19">
        <v>4478</v>
      </c>
    </row>
    <row r="137" spans="2:14" x14ac:dyDescent="0.2">
      <c r="B137" s="23">
        <v>4201</v>
      </c>
      <c r="C137" s="23" t="s">
        <v>77</v>
      </c>
      <c r="D137" s="19">
        <v>11301</v>
      </c>
      <c r="E137" s="19">
        <v>99</v>
      </c>
      <c r="F137" s="19">
        <v>89</v>
      </c>
      <c r="G137" s="19">
        <v>10</v>
      </c>
      <c r="H137" s="19">
        <v>904</v>
      </c>
      <c r="I137" s="19">
        <v>902</v>
      </c>
      <c r="J137" s="19">
        <v>2</v>
      </c>
      <c r="K137" s="19">
        <v>59</v>
      </c>
      <c r="L137" s="19">
        <v>-3</v>
      </c>
      <c r="M137" s="19">
        <v>9</v>
      </c>
      <c r="N137" s="19">
        <v>11310</v>
      </c>
    </row>
    <row r="138" spans="2:14" x14ac:dyDescent="0.2">
      <c r="B138" s="23">
        <v>4202</v>
      </c>
      <c r="C138" s="23" t="s">
        <v>809</v>
      </c>
      <c r="D138" s="19">
        <v>3305</v>
      </c>
      <c r="E138" s="19">
        <v>20</v>
      </c>
      <c r="F138" s="19">
        <v>27</v>
      </c>
      <c r="G138" s="19">
        <v>-7</v>
      </c>
      <c r="H138" s="19">
        <v>258</v>
      </c>
      <c r="I138" s="19">
        <v>228</v>
      </c>
      <c r="J138" s="19">
        <v>30</v>
      </c>
      <c r="K138" s="19">
        <v>6</v>
      </c>
      <c r="L138" s="19">
        <v>6</v>
      </c>
      <c r="M138" s="19">
        <v>29</v>
      </c>
      <c r="N138" s="19">
        <v>3334</v>
      </c>
    </row>
    <row r="139" spans="2:14" x14ac:dyDescent="0.2">
      <c r="B139" s="23">
        <v>4203</v>
      </c>
      <c r="C139" s="23" t="s">
        <v>810</v>
      </c>
      <c r="D139" s="19">
        <v>4930</v>
      </c>
      <c r="E139" s="19">
        <v>43</v>
      </c>
      <c r="F139" s="19">
        <v>36</v>
      </c>
      <c r="G139" s="19">
        <v>7</v>
      </c>
      <c r="H139" s="19">
        <v>405</v>
      </c>
      <c r="I139" s="19">
        <v>365</v>
      </c>
      <c r="J139" s="19">
        <v>40</v>
      </c>
      <c r="K139" s="19">
        <v>19</v>
      </c>
      <c r="L139" s="19">
        <v>1</v>
      </c>
      <c r="M139" s="19">
        <v>48</v>
      </c>
      <c r="N139" s="19">
        <v>4978</v>
      </c>
    </row>
    <row r="140" spans="2:14" x14ac:dyDescent="0.2">
      <c r="B140" s="23">
        <v>4204</v>
      </c>
      <c r="C140" s="23" t="s">
        <v>811</v>
      </c>
      <c r="D140" s="19">
        <v>4964</v>
      </c>
      <c r="E140" s="19">
        <v>42</v>
      </c>
      <c r="F140" s="19">
        <v>34</v>
      </c>
      <c r="G140" s="19">
        <v>8</v>
      </c>
      <c r="H140" s="19">
        <v>377</v>
      </c>
      <c r="I140" s="19">
        <v>335</v>
      </c>
      <c r="J140" s="19">
        <v>42</v>
      </c>
      <c r="K140" s="19">
        <v>19</v>
      </c>
      <c r="L140" s="19">
        <v>2</v>
      </c>
      <c r="M140" s="19">
        <v>52</v>
      </c>
      <c r="N140" s="19">
        <v>5016</v>
      </c>
    </row>
    <row r="141" spans="2:14" x14ac:dyDescent="0.2">
      <c r="B141" s="23">
        <v>4205</v>
      </c>
      <c r="C141" s="23" t="s">
        <v>812</v>
      </c>
      <c r="D141" s="19">
        <v>3166</v>
      </c>
      <c r="E141" s="19">
        <v>30</v>
      </c>
      <c r="F141" s="19">
        <v>13</v>
      </c>
      <c r="G141" s="19">
        <v>17</v>
      </c>
      <c r="H141" s="19">
        <v>412</v>
      </c>
      <c r="I141" s="19">
        <v>307</v>
      </c>
      <c r="J141" s="19">
        <v>105</v>
      </c>
      <c r="K141" s="19">
        <v>7</v>
      </c>
      <c r="L141" s="19">
        <v>8</v>
      </c>
      <c r="M141" s="19">
        <v>130</v>
      </c>
      <c r="N141" s="19">
        <v>3296</v>
      </c>
    </row>
    <row r="142" spans="2:14" x14ac:dyDescent="0.2">
      <c r="B142" s="23">
        <v>4206</v>
      </c>
      <c r="C142" s="23" t="s">
        <v>813</v>
      </c>
      <c r="D142" s="19">
        <v>6230</v>
      </c>
      <c r="E142" s="19">
        <v>62</v>
      </c>
      <c r="F142" s="19">
        <v>29</v>
      </c>
      <c r="G142" s="19">
        <v>33</v>
      </c>
      <c r="H142" s="19">
        <v>417</v>
      </c>
      <c r="I142" s="19">
        <v>370</v>
      </c>
      <c r="J142" s="19">
        <v>47</v>
      </c>
      <c r="K142" s="19">
        <v>32</v>
      </c>
      <c r="L142" s="19">
        <v>15</v>
      </c>
      <c r="M142" s="19">
        <v>95</v>
      </c>
      <c r="N142" s="19">
        <v>6325</v>
      </c>
    </row>
    <row r="143" spans="2:14" x14ac:dyDescent="0.2">
      <c r="B143" s="23">
        <v>4207</v>
      </c>
      <c r="C143" s="23" t="s">
        <v>814</v>
      </c>
      <c r="D143" s="19">
        <v>3149</v>
      </c>
      <c r="E143" s="19">
        <v>26</v>
      </c>
      <c r="F143" s="19">
        <v>23</v>
      </c>
      <c r="G143" s="19">
        <v>3</v>
      </c>
      <c r="H143" s="19">
        <v>198</v>
      </c>
      <c r="I143" s="19">
        <v>223</v>
      </c>
      <c r="J143" s="19">
        <v>-25</v>
      </c>
      <c r="K143" s="19">
        <v>10</v>
      </c>
      <c r="L143" s="19">
        <v>3</v>
      </c>
      <c r="M143" s="19">
        <v>-19</v>
      </c>
      <c r="N143" s="19">
        <v>3130</v>
      </c>
    </row>
    <row r="144" spans="2:14" x14ac:dyDescent="0.2">
      <c r="B144" s="23">
        <v>4208</v>
      </c>
      <c r="C144" s="23" t="s">
        <v>815</v>
      </c>
      <c r="D144" s="19">
        <v>4498</v>
      </c>
      <c r="E144" s="19">
        <v>34</v>
      </c>
      <c r="F144" s="19">
        <v>33</v>
      </c>
      <c r="G144" s="19">
        <v>1</v>
      </c>
      <c r="H144" s="19">
        <v>276</v>
      </c>
      <c r="I144" s="19">
        <v>255</v>
      </c>
      <c r="J144" s="19">
        <v>21</v>
      </c>
      <c r="K144" s="19">
        <v>5</v>
      </c>
      <c r="L144" s="19">
        <v>-4</v>
      </c>
      <c r="M144" s="19">
        <v>18</v>
      </c>
      <c r="N144" s="19">
        <v>4516</v>
      </c>
    </row>
    <row r="145" spans="2:14" x14ac:dyDescent="0.2">
      <c r="B145" s="23">
        <v>4209</v>
      </c>
      <c r="C145" s="23" t="s">
        <v>816</v>
      </c>
      <c r="D145" s="19">
        <v>5658</v>
      </c>
      <c r="E145" s="19">
        <v>49</v>
      </c>
      <c r="F145" s="19">
        <v>54</v>
      </c>
      <c r="G145" s="19">
        <v>-5</v>
      </c>
      <c r="H145" s="19">
        <v>431</v>
      </c>
      <c r="I145" s="19">
        <v>347</v>
      </c>
      <c r="J145" s="19">
        <v>84</v>
      </c>
      <c r="K145" s="19">
        <v>27</v>
      </c>
      <c r="L145" s="19">
        <v>-3</v>
      </c>
      <c r="M145" s="19">
        <v>76</v>
      </c>
      <c r="N145" s="19">
        <v>5734</v>
      </c>
    </row>
    <row r="146" spans="2:14" x14ac:dyDescent="0.2">
      <c r="B146" s="23">
        <v>4210</v>
      </c>
      <c r="C146" s="23" t="s">
        <v>817</v>
      </c>
      <c r="D146" s="19">
        <v>4398</v>
      </c>
      <c r="E146" s="19">
        <v>49</v>
      </c>
      <c r="F146" s="19">
        <v>31</v>
      </c>
      <c r="G146" s="19">
        <v>18</v>
      </c>
      <c r="H146" s="19">
        <v>261</v>
      </c>
      <c r="I146" s="19">
        <v>278</v>
      </c>
      <c r="J146" s="19">
        <v>-17</v>
      </c>
      <c r="K146" s="19">
        <v>14</v>
      </c>
      <c r="L146" s="19">
        <v>12</v>
      </c>
      <c r="M146" s="19">
        <v>13</v>
      </c>
      <c r="N146" s="19">
        <v>4411</v>
      </c>
    </row>
    <row r="147" spans="2:14" x14ac:dyDescent="0.2">
      <c r="B147" s="31">
        <v>4249</v>
      </c>
      <c r="C147" s="31" t="s">
        <v>818</v>
      </c>
      <c r="D147" s="32">
        <v>39668</v>
      </c>
      <c r="E147" s="32">
        <v>353</v>
      </c>
      <c r="F147" s="32">
        <v>254</v>
      </c>
      <c r="G147" s="32">
        <v>99</v>
      </c>
      <c r="H147" s="32">
        <v>3335</v>
      </c>
      <c r="I147" s="32">
        <v>2748</v>
      </c>
      <c r="J147" s="32">
        <v>587</v>
      </c>
      <c r="K147" s="32">
        <v>144</v>
      </c>
      <c r="L147" s="32">
        <v>50</v>
      </c>
      <c r="M147" s="32">
        <v>736</v>
      </c>
      <c r="N147" s="32">
        <v>40404</v>
      </c>
    </row>
    <row r="148" spans="2:14" x14ac:dyDescent="0.2">
      <c r="B148" s="23">
        <v>4221</v>
      </c>
      <c r="C148" s="23" t="s">
        <v>819</v>
      </c>
      <c r="D148" s="19">
        <v>1120</v>
      </c>
      <c r="E148" s="19">
        <v>12</v>
      </c>
      <c r="F148" s="19">
        <v>4</v>
      </c>
      <c r="G148" s="19">
        <v>8</v>
      </c>
      <c r="H148" s="19">
        <v>66</v>
      </c>
      <c r="I148" s="19">
        <v>87</v>
      </c>
      <c r="J148" s="19">
        <v>-21</v>
      </c>
      <c r="K148" s="19">
        <v>2</v>
      </c>
      <c r="L148" s="19">
        <v>0</v>
      </c>
      <c r="M148" s="19">
        <v>-13</v>
      </c>
      <c r="N148" s="19">
        <v>1107</v>
      </c>
    </row>
    <row r="149" spans="2:14" x14ac:dyDescent="0.2">
      <c r="B149" s="23">
        <v>4222</v>
      </c>
      <c r="C149" s="23" t="s">
        <v>820</v>
      </c>
      <c r="D149" s="19">
        <v>1600</v>
      </c>
      <c r="E149" s="19">
        <v>18</v>
      </c>
      <c r="F149" s="19">
        <v>7</v>
      </c>
      <c r="G149" s="19">
        <v>11</v>
      </c>
      <c r="H149" s="19">
        <v>188</v>
      </c>
      <c r="I149" s="19">
        <v>142</v>
      </c>
      <c r="J149" s="19">
        <v>46</v>
      </c>
      <c r="K149" s="19">
        <v>16</v>
      </c>
      <c r="L149" s="19">
        <v>10</v>
      </c>
      <c r="M149" s="19">
        <v>67</v>
      </c>
      <c r="N149" s="19">
        <v>1667</v>
      </c>
    </row>
    <row r="150" spans="2:14" x14ac:dyDescent="0.2">
      <c r="B150" s="23">
        <v>4223</v>
      </c>
      <c r="C150" s="23" t="s">
        <v>821</v>
      </c>
      <c r="D150" s="19">
        <v>2301</v>
      </c>
      <c r="E150" s="19">
        <v>19</v>
      </c>
      <c r="F150" s="19">
        <v>11</v>
      </c>
      <c r="G150" s="19">
        <v>8</v>
      </c>
      <c r="H150" s="19">
        <v>167</v>
      </c>
      <c r="I150" s="19">
        <v>158</v>
      </c>
      <c r="J150" s="19">
        <v>9</v>
      </c>
      <c r="K150" s="19">
        <v>17</v>
      </c>
      <c r="L150" s="19">
        <v>7</v>
      </c>
      <c r="M150" s="19">
        <v>24</v>
      </c>
      <c r="N150" s="19">
        <v>2325</v>
      </c>
    </row>
    <row r="151" spans="2:14" x14ac:dyDescent="0.2">
      <c r="B151" s="23">
        <v>4224</v>
      </c>
      <c r="C151" s="23" t="s">
        <v>822</v>
      </c>
      <c r="D151" s="19">
        <v>1313</v>
      </c>
      <c r="E151" s="19">
        <v>13</v>
      </c>
      <c r="F151" s="19">
        <v>8</v>
      </c>
      <c r="G151" s="19">
        <v>5</v>
      </c>
      <c r="H151" s="19">
        <v>98</v>
      </c>
      <c r="I151" s="19">
        <v>97</v>
      </c>
      <c r="J151" s="19">
        <v>1</v>
      </c>
      <c r="K151" s="19">
        <v>1</v>
      </c>
      <c r="L151" s="19">
        <v>1</v>
      </c>
      <c r="M151" s="19">
        <v>7</v>
      </c>
      <c r="N151" s="19">
        <v>1320</v>
      </c>
    </row>
    <row r="152" spans="2:14" x14ac:dyDescent="0.2">
      <c r="B152" s="23">
        <v>4226</v>
      </c>
      <c r="C152" s="23" t="s">
        <v>823</v>
      </c>
      <c r="D152" s="19">
        <v>642</v>
      </c>
      <c r="E152" s="19">
        <v>1</v>
      </c>
      <c r="F152" s="19">
        <v>4</v>
      </c>
      <c r="G152" s="19">
        <v>-3</v>
      </c>
      <c r="H152" s="19">
        <v>77</v>
      </c>
      <c r="I152" s="19">
        <v>46</v>
      </c>
      <c r="J152" s="19">
        <v>31</v>
      </c>
      <c r="K152" s="19">
        <v>2</v>
      </c>
      <c r="L152" s="19">
        <v>4</v>
      </c>
      <c r="M152" s="19">
        <v>32</v>
      </c>
      <c r="N152" s="19">
        <v>674</v>
      </c>
    </row>
    <row r="153" spans="2:14" x14ac:dyDescent="0.2">
      <c r="B153" s="23">
        <v>4227</v>
      </c>
      <c r="C153" s="23" t="s">
        <v>824</v>
      </c>
      <c r="D153" s="19">
        <v>716</v>
      </c>
      <c r="E153" s="19">
        <v>6</v>
      </c>
      <c r="F153" s="19">
        <v>8</v>
      </c>
      <c r="G153" s="19">
        <v>-2</v>
      </c>
      <c r="H153" s="19">
        <v>56</v>
      </c>
      <c r="I153" s="19">
        <v>40</v>
      </c>
      <c r="J153" s="19">
        <v>16</v>
      </c>
      <c r="K153" s="19">
        <v>4</v>
      </c>
      <c r="L153" s="19">
        <v>-1</v>
      </c>
      <c r="M153" s="19">
        <v>13</v>
      </c>
      <c r="N153" s="19">
        <v>729</v>
      </c>
    </row>
    <row r="154" spans="2:14" x14ac:dyDescent="0.2">
      <c r="B154" s="23">
        <v>4228</v>
      </c>
      <c r="C154" s="23" t="s">
        <v>825</v>
      </c>
      <c r="D154" s="19">
        <v>3119</v>
      </c>
      <c r="E154" s="19">
        <v>29</v>
      </c>
      <c r="F154" s="19">
        <v>20</v>
      </c>
      <c r="G154" s="19">
        <v>9</v>
      </c>
      <c r="H154" s="19">
        <v>310</v>
      </c>
      <c r="I154" s="19">
        <v>211</v>
      </c>
      <c r="J154" s="19">
        <v>99</v>
      </c>
      <c r="K154" s="19">
        <v>9</v>
      </c>
      <c r="L154" s="19">
        <v>-4</v>
      </c>
      <c r="M154" s="19">
        <v>104</v>
      </c>
      <c r="N154" s="19">
        <v>3223</v>
      </c>
    </row>
    <row r="155" spans="2:14" x14ac:dyDescent="0.2">
      <c r="B155" s="23">
        <v>4229</v>
      </c>
      <c r="C155" s="23" t="s">
        <v>826</v>
      </c>
      <c r="D155" s="19">
        <v>1250</v>
      </c>
      <c r="E155" s="19">
        <v>9</v>
      </c>
      <c r="F155" s="19">
        <v>7</v>
      </c>
      <c r="G155" s="19">
        <v>2</v>
      </c>
      <c r="H155" s="19">
        <v>119</v>
      </c>
      <c r="I155" s="19">
        <v>128</v>
      </c>
      <c r="J155" s="19">
        <v>-9</v>
      </c>
      <c r="K155" s="19">
        <v>1</v>
      </c>
      <c r="L155" s="19">
        <v>4</v>
      </c>
      <c r="M155" s="19">
        <v>-3</v>
      </c>
      <c r="N155" s="19">
        <v>1247</v>
      </c>
    </row>
    <row r="156" spans="2:14" x14ac:dyDescent="0.2">
      <c r="B156" s="23">
        <v>4230</v>
      </c>
      <c r="C156" s="23" t="s">
        <v>827</v>
      </c>
      <c r="D156" s="19">
        <v>1298</v>
      </c>
      <c r="E156" s="19">
        <v>12</v>
      </c>
      <c r="F156" s="19">
        <v>12</v>
      </c>
      <c r="G156" s="19">
        <v>0</v>
      </c>
      <c r="H156" s="19">
        <v>79</v>
      </c>
      <c r="I156" s="19">
        <v>70</v>
      </c>
      <c r="J156" s="19">
        <v>9</v>
      </c>
      <c r="K156" s="19">
        <v>7</v>
      </c>
      <c r="L156" s="19">
        <v>-2</v>
      </c>
      <c r="M156" s="19">
        <v>7</v>
      </c>
      <c r="N156" s="19">
        <v>1305</v>
      </c>
    </row>
    <row r="157" spans="2:14" x14ac:dyDescent="0.2">
      <c r="B157" s="23">
        <v>4231</v>
      </c>
      <c r="C157" s="23" t="s">
        <v>828</v>
      </c>
      <c r="D157" s="19">
        <v>1419</v>
      </c>
      <c r="E157" s="19">
        <v>8</v>
      </c>
      <c r="F157" s="19">
        <v>6</v>
      </c>
      <c r="G157" s="19">
        <v>2</v>
      </c>
      <c r="H157" s="19">
        <v>134</v>
      </c>
      <c r="I157" s="19">
        <v>85</v>
      </c>
      <c r="J157" s="19">
        <v>49</v>
      </c>
      <c r="K157" s="19">
        <v>5</v>
      </c>
      <c r="L157" s="19">
        <v>8</v>
      </c>
      <c r="M157" s="19">
        <v>59</v>
      </c>
      <c r="N157" s="19">
        <v>1478</v>
      </c>
    </row>
    <row r="158" spans="2:14" x14ac:dyDescent="0.2">
      <c r="B158" s="23">
        <v>4232</v>
      </c>
      <c r="C158" s="23" t="s">
        <v>829</v>
      </c>
      <c r="D158" s="19">
        <v>241</v>
      </c>
      <c r="E158" s="19">
        <v>4</v>
      </c>
      <c r="F158" s="19">
        <v>1</v>
      </c>
      <c r="G158" s="19">
        <v>3</v>
      </c>
      <c r="H158" s="19">
        <v>23</v>
      </c>
      <c r="I158" s="19">
        <v>25</v>
      </c>
      <c r="J158" s="19">
        <v>-2</v>
      </c>
      <c r="K158" s="19">
        <v>1</v>
      </c>
      <c r="L158" s="19">
        <v>0</v>
      </c>
      <c r="M158" s="19">
        <v>1</v>
      </c>
      <c r="N158" s="19">
        <v>242</v>
      </c>
    </row>
    <row r="159" spans="2:14" x14ac:dyDescent="0.2">
      <c r="B159" s="23">
        <v>4233</v>
      </c>
      <c r="C159" s="23" t="s">
        <v>830</v>
      </c>
      <c r="D159" s="19">
        <v>424</v>
      </c>
      <c r="E159" s="19">
        <v>2</v>
      </c>
      <c r="F159" s="19">
        <v>1</v>
      </c>
      <c r="G159" s="19">
        <v>1</v>
      </c>
      <c r="H159" s="19">
        <v>15</v>
      </c>
      <c r="I159" s="19">
        <v>20</v>
      </c>
      <c r="J159" s="19">
        <v>-5</v>
      </c>
      <c r="K159" s="19">
        <v>0</v>
      </c>
      <c r="L159" s="19">
        <v>-1</v>
      </c>
      <c r="M159" s="19">
        <v>-5</v>
      </c>
      <c r="N159" s="19">
        <v>419</v>
      </c>
    </row>
    <row r="160" spans="2:14" x14ac:dyDescent="0.2">
      <c r="B160" s="23">
        <v>4234</v>
      </c>
      <c r="C160" s="23" t="s">
        <v>831</v>
      </c>
      <c r="D160" s="19">
        <v>3924</v>
      </c>
      <c r="E160" s="19">
        <v>31</v>
      </c>
      <c r="F160" s="19">
        <v>22</v>
      </c>
      <c r="G160" s="19">
        <v>9</v>
      </c>
      <c r="H160" s="19">
        <v>310</v>
      </c>
      <c r="I160" s="19">
        <v>309</v>
      </c>
      <c r="J160" s="19">
        <v>1</v>
      </c>
      <c r="K160" s="19">
        <v>6</v>
      </c>
      <c r="L160" s="19">
        <v>13</v>
      </c>
      <c r="M160" s="19">
        <v>23</v>
      </c>
      <c r="N160" s="19">
        <v>3947</v>
      </c>
    </row>
    <row r="161" spans="2:14" x14ac:dyDescent="0.2">
      <c r="B161" s="23">
        <v>4235</v>
      </c>
      <c r="C161" s="23" t="s">
        <v>832</v>
      </c>
      <c r="D161" s="19">
        <v>1349</v>
      </c>
      <c r="E161" s="19">
        <v>9</v>
      </c>
      <c r="F161" s="19">
        <v>11</v>
      </c>
      <c r="G161" s="19">
        <v>-2</v>
      </c>
      <c r="H161" s="19">
        <v>156</v>
      </c>
      <c r="I161" s="19">
        <v>129</v>
      </c>
      <c r="J161" s="19">
        <v>27</v>
      </c>
      <c r="K161" s="19">
        <v>3</v>
      </c>
      <c r="L161" s="19">
        <v>5</v>
      </c>
      <c r="M161" s="19">
        <v>30</v>
      </c>
      <c r="N161" s="19">
        <v>1379</v>
      </c>
    </row>
    <row r="162" spans="2:14" x14ac:dyDescent="0.2">
      <c r="B162" s="23">
        <v>4236</v>
      </c>
      <c r="C162" s="23" t="s">
        <v>833</v>
      </c>
      <c r="D162" s="19">
        <v>8693</v>
      </c>
      <c r="E162" s="19">
        <v>82</v>
      </c>
      <c r="F162" s="19">
        <v>70</v>
      </c>
      <c r="G162" s="19">
        <v>12</v>
      </c>
      <c r="H162" s="19">
        <v>714</v>
      </c>
      <c r="I162" s="19">
        <v>559</v>
      </c>
      <c r="J162" s="19">
        <v>155</v>
      </c>
      <c r="K162" s="19">
        <v>39</v>
      </c>
      <c r="L162" s="19">
        <v>-12</v>
      </c>
      <c r="M162" s="19">
        <v>155</v>
      </c>
      <c r="N162" s="19">
        <v>8848</v>
      </c>
    </row>
    <row r="163" spans="2:14" x14ac:dyDescent="0.2">
      <c r="B163" s="23">
        <v>4237</v>
      </c>
      <c r="C163" s="23" t="s">
        <v>834</v>
      </c>
      <c r="D163" s="19">
        <v>1629</v>
      </c>
      <c r="E163" s="19">
        <v>18</v>
      </c>
      <c r="F163" s="19">
        <v>5</v>
      </c>
      <c r="G163" s="19">
        <v>13</v>
      </c>
      <c r="H163" s="19">
        <v>82</v>
      </c>
      <c r="I163" s="19">
        <v>91</v>
      </c>
      <c r="J163" s="19">
        <v>-9</v>
      </c>
      <c r="K163" s="19">
        <v>4</v>
      </c>
      <c r="L163" s="19">
        <v>-2</v>
      </c>
      <c r="M163" s="19">
        <v>2</v>
      </c>
      <c r="N163" s="19">
        <v>1631</v>
      </c>
    </row>
    <row r="164" spans="2:14" x14ac:dyDescent="0.2">
      <c r="B164" s="23">
        <v>4238</v>
      </c>
      <c r="C164" s="23" t="s">
        <v>835</v>
      </c>
      <c r="D164" s="19">
        <v>962</v>
      </c>
      <c r="E164" s="19">
        <v>15</v>
      </c>
      <c r="F164" s="19">
        <v>3</v>
      </c>
      <c r="G164" s="19">
        <v>12</v>
      </c>
      <c r="H164" s="19">
        <v>132</v>
      </c>
      <c r="I164" s="19">
        <v>91</v>
      </c>
      <c r="J164" s="19">
        <v>41</v>
      </c>
      <c r="K164" s="19">
        <v>1</v>
      </c>
      <c r="L164" s="19">
        <v>3</v>
      </c>
      <c r="M164" s="19">
        <v>56</v>
      </c>
      <c r="N164" s="19">
        <v>1018</v>
      </c>
    </row>
    <row r="165" spans="2:14" x14ac:dyDescent="0.2">
      <c r="B165" s="23">
        <v>4239</v>
      </c>
      <c r="C165" s="23" t="s">
        <v>836</v>
      </c>
      <c r="D165" s="19">
        <v>4485</v>
      </c>
      <c r="E165" s="19">
        <v>43</v>
      </c>
      <c r="F165" s="19">
        <v>29</v>
      </c>
      <c r="G165" s="19">
        <v>14</v>
      </c>
      <c r="H165" s="19">
        <v>309</v>
      </c>
      <c r="I165" s="19">
        <v>252</v>
      </c>
      <c r="J165" s="19">
        <v>57</v>
      </c>
      <c r="K165" s="19">
        <v>17</v>
      </c>
      <c r="L165" s="19">
        <v>1</v>
      </c>
      <c r="M165" s="19">
        <v>72</v>
      </c>
      <c r="N165" s="19">
        <v>4557</v>
      </c>
    </row>
    <row r="166" spans="2:14" x14ac:dyDescent="0.2">
      <c r="B166" s="23">
        <v>4240</v>
      </c>
      <c r="C166" s="23" t="s">
        <v>837</v>
      </c>
      <c r="D166" s="19">
        <v>3183</v>
      </c>
      <c r="E166" s="19">
        <v>22</v>
      </c>
      <c r="F166" s="19">
        <v>25</v>
      </c>
      <c r="G166" s="19">
        <v>-3</v>
      </c>
      <c r="H166" s="19">
        <v>300</v>
      </c>
      <c r="I166" s="19">
        <v>208</v>
      </c>
      <c r="J166" s="19">
        <v>92</v>
      </c>
      <c r="K166" s="19">
        <v>9</v>
      </c>
      <c r="L166" s="19">
        <v>16</v>
      </c>
      <c r="M166" s="19">
        <v>105</v>
      </c>
      <c r="N166" s="19">
        <v>3288</v>
      </c>
    </row>
    <row r="167" spans="2:14" x14ac:dyDescent="0.2">
      <c r="B167" s="31">
        <v>4269</v>
      </c>
      <c r="C167" s="31" t="s">
        <v>838</v>
      </c>
      <c r="D167" s="32">
        <v>49704</v>
      </c>
      <c r="E167" s="32">
        <v>389</v>
      </c>
      <c r="F167" s="32">
        <v>409</v>
      </c>
      <c r="G167" s="32">
        <v>-20</v>
      </c>
      <c r="H167" s="32">
        <v>3336</v>
      </c>
      <c r="I167" s="32">
        <v>2691</v>
      </c>
      <c r="J167" s="32">
        <v>645</v>
      </c>
      <c r="K167" s="32">
        <v>243</v>
      </c>
      <c r="L167" s="32">
        <v>28</v>
      </c>
      <c r="M167" s="32">
        <v>653</v>
      </c>
      <c r="N167" s="32">
        <v>50357</v>
      </c>
    </row>
    <row r="168" spans="2:14" x14ac:dyDescent="0.2">
      <c r="B168" s="23">
        <v>4251</v>
      </c>
      <c r="C168" s="23" t="s">
        <v>839</v>
      </c>
      <c r="D168" s="19">
        <v>852</v>
      </c>
      <c r="E168" s="19">
        <v>4</v>
      </c>
      <c r="F168" s="19">
        <v>14</v>
      </c>
      <c r="G168" s="19">
        <v>-10</v>
      </c>
      <c r="H168" s="19">
        <v>38</v>
      </c>
      <c r="I168" s="19">
        <v>43</v>
      </c>
      <c r="J168" s="19">
        <v>-5</v>
      </c>
      <c r="K168" s="19">
        <v>0</v>
      </c>
      <c r="L168" s="19">
        <v>1</v>
      </c>
      <c r="M168" s="19">
        <v>-14</v>
      </c>
      <c r="N168" s="19">
        <v>838</v>
      </c>
    </row>
    <row r="169" spans="2:14" x14ac:dyDescent="0.2">
      <c r="B169" s="23">
        <v>4252</v>
      </c>
      <c r="C169" s="23" t="s">
        <v>840</v>
      </c>
      <c r="D169" s="19">
        <v>5820</v>
      </c>
      <c r="E169" s="19">
        <v>62</v>
      </c>
      <c r="F169" s="19">
        <v>38</v>
      </c>
      <c r="G169" s="19">
        <v>24</v>
      </c>
      <c r="H169" s="19">
        <v>487</v>
      </c>
      <c r="I169" s="19">
        <v>351</v>
      </c>
      <c r="J169" s="19">
        <v>136</v>
      </c>
      <c r="K169" s="19">
        <v>25</v>
      </c>
      <c r="L169" s="19">
        <v>0</v>
      </c>
      <c r="M169" s="19">
        <v>160</v>
      </c>
      <c r="N169" s="19">
        <v>5980</v>
      </c>
    </row>
    <row r="170" spans="2:14" x14ac:dyDescent="0.2">
      <c r="B170" s="23">
        <v>4253</v>
      </c>
      <c r="C170" s="23" t="s">
        <v>841</v>
      </c>
      <c r="D170" s="19">
        <v>3884</v>
      </c>
      <c r="E170" s="19">
        <v>19</v>
      </c>
      <c r="F170" s="19">
        <v>44</v>
      </c>
      <c r="G170" s="19">
        <v>-25</v>
      </c>
      <c r="H170" s="19">
        <v>227</v>
      </c>
      <c r="I170" s="19">
        <v>179</v>
      </c>
      <c r="J170" s="19">
        <v>48</v>
      </c>
      <c r="K170" s="19">
        <v>21</v>
      </c>
      <c r="L170" s="19">
        <v>3</v>
      </c>
      <c r="M170" s="19">
        <v>26</v>
      </c>
      <c r="N170" s="19">
        <v>3910</v>
      </c>
    </row>
    <row r="171" spans="2:14" x14ac:dyDescent="0.2">
      <c r="B171" s="23">
        <v>4254</v>
      </c>
      <c r="C171" s="23" t="s">
        <v>842</v>
      </c>
      <c r="D171" s="19">
        <v>11386</v>
      </c>
      <c r="E171" s="19">
        <v>71</v>
      </c>
      <c r="F171" s="19">
        <v>98</v>
      </c>
      <c r="G171" s="19">
        <v>-27</v>
      </c>
      <c r="H171" s="19">
        <v>525</v>
      </c>
      <c r="I171" s="19">
        <v>539</v>
      </c>
      <c r="J171" s="19">
        <v>-14</v>
      </c>
      <c r="K171" s="19">
        <v>35</v>
      </c>
      <c r="L171" s="19">
        <v>7</v>
      </c>
      <c r="M171" s="19">
        <v>-34</v>
      </c>
      <c r="N171" s="19">
        <v>11352</v>
      </c>
    </row>
    <row r="172" spans="2:14" x14ac:dyDescent="0.2">
      <c r="B172" s="23">
        <v>4255</v>
      </c>
      <c r="C172" s="23" t="s">
        <v>843</v>
      </c>
      <c r="D172" s="19">
        <v>1568</v>
      </c>
      <c r="E172" s="19">
        <v>20</v>
      </c>
      <c r="F172" s="19">
        <v>13</v>
      </c>
      <c r="G172" s="19">
        <v>7</v>
      </c>
      <c r="H172" s="19">
        <v>143</v>
      </c>
      <c r="I172" s="19">
        <v>149</v>
      </c>
      <c r="J172" s="19">
        <v>-6</v>
      </c>
      <c r="K172" s="19">
        <v>2</v>
      </c>
      <c r="L172" s="19">
        <v>2</v>
      </c>
      <c r="M172" s="19">
        <v>3</v>
      </c>
      <c r="N172" s="19">
        <v>1571</v>
      </c>
    </row>
    <row r="173" spans="2:14" x14ac:dyDescent="0.2">
      <c r="B173" s="23">
        <v>4256</v>
      </c>
      <c r="C173" s="23" t="s">
        <v>844</v>
      </c>
      <c r="D173" s="19">
        <v>1085</v>
      </c>
      <c r="E173" s="19">
        <v>10</v>
      </c>
      <c r="F173" s="19">
        <v>6</v>
      </c>
      <c r="G173" s="19">
        <v>4</v>
      </c>
      <c r="H173" s="19">
        <v>85</v>
      </c>
      <c r="I173" s="19">
        <v>80</v>
      </c>
      <c r="J173" s="19">
        <v>5</v>
      </c>
      <c r="K173" s="19">
        <v>0</v>
      </c>
      <c r="L173" s="19">
        <v>0</v>
      </c>
      <c r="M173" s="19">
        <v>9</v>
      </c>
      <c r="N173" s="19">
        <v>1094</v>
      </c>
    </row>
    <row r="174" spans="2:14" x14ac:dyDescent="0.2">
      <c r="B174" s="23">
        <v>4257</v>
      </c>
      <c r="C174" s="23" t="s">
        <v>845</v>
      </c>
      <c r="D174" s="19">
        <v>360</v>
      </c>
      <c r="E174" s="19">
        <v>4</v>
      </c>
      <c r="F174" s="19">
        <v>5</v>
      </c>
      <c r="G174" s="19">
        <v>-1</v>
      </c>
      <c r="H174" s="19">
        <v>18</v>
      </c>
      <c r="I174" s="19">
        <v>10</v>
      </c>
      <c r="J174" s="19">
        <v>8</v>
      </c>
      <c r="K174" s="19">
        <v>1</v>
      </c>
      <c r="L174" s="19">
        <v>1</v>
      </c>
      <c r="M174" s="19">
        <v>8</v>
      </c>
      <c r="N174" s="19">
        <v>368</v>
      </c>
    </row>
    <row r="175" spans="2:14" x14ac:dyDescent="0.2">
      <c r="B175" s="23">
        <v>4258</v>
      </c>
      <c r="C175" s="23" t="s">
        <v>79</v>
      </c>
      <c r="D175" s="19">
        <v>13819</v>
      </c>
      <c r="E175" s="19">
        <v>112</v>
      </c>
      <c r="F175" s="19">
        <v>113</v>
      </c>
      <c r="G175" s="19">
        <v>-1</v>
      </c>
      <c r="H175" s="19">
        <v>941</v>
      </c>
      <c r="I175" s="19">
        <v>707</v>
      </c>
      <c r="J175" s="19">
        <v>234</v>
      </c>
      <c r="K175" s="19">
        <v>104</v>
      </c>
      <c r="L175" s="19">
        <v>1</v>
      </c>
      <c r="M175" s="19">
        <v>234</v>
      </c>
      <c r="N175" s="19">
        <v>14053</v>
      </c>
    </row>
    <row r="176" spans="2:14" x14ac:dyDescent="0.2">
      <c r="B176" s="23">
        <v>4259</v>
      </c>
      <c r="C176" s="23" t="s">
        <v>846</v>
      </c>
      <c r="D176" s="19">
        <v>889</v>
      </c>
      <c r="E176" s="19">
        <v>7</v>
      </c>
      <c r="F176" s="19">
        <v>8</v>
      </c>
      <c r="G176" s="19">
        <v>-1</v>
      </c>
      <c r="H176" s="19">
        <v>86</v>
      </c>
      <c r="I176" s="19">
        <v>49</v>
      </c>
      <c r="J176" s="19">
        <v>37</v>
      </c>
      <c r="K176" s="19">
        <v>3</v>
      </c>
      <c r="L176" s="19">
        <v>-1</v>
      </c>
      <c r="M176" s="19">
        <v>35</v>
      </c>
      <c r="N176" s="19">
        <v>924</v>
      </c>
    </row>
    <row r="177" spans="2:14" x14ac:dyDescent="0.2">
      <c r="B177" s="23">
        <v>4260</v>
      </c>
      <c r="C177" s="23" t="s">
        <v>847</v>
      </c>
      <c r="D177" s="19">
        <v>3494</v>
      </c>
      <c r="E177" s="19">
        <v>31</v>
      </c>
      <c r="F177" s="19">
        <v>24</v>
      </c>
      <c r="G177" s="19">
        <v>7</v>
      </c>
      <c r="H177" s="19">
        <v>343</v>
      </c>
      <c r="I177" s="19">
        <v>199</v>
      </c>
      <c r="J177" s="19">
        <v>144</v>
      </c>
      <c r="K177" s="19">
        <v>21</v>
      </c>
      <c r="L177" s="19">
        <v>1</v>
      </c>
      <c r="M177" s="19">
        <v>152</v>
      </c>
      <c r="N177" s="19">
        <v>3646</v>
      </c>
    </row>
    <row r="178" spans="2:14" x14ac:dyDescent="0.2">
      <c r="B178" s="23">
        <v>4261</v>
      </c>
      <c r="C178" s="23" t="s">
        <v>848</v>
      </c>
      <c r="D178" s="19">
        <v>2079</v>
      </c>
      <c r="E178" s="19">
        <v>14</v>
      </c>
      <c r="F178" s="19">
        <v>11</v>
      </c>
      <c r="G178" s="19">
        <v>3</v>
      </c>
      <c r="H178" s="19">
        <v>130</v>
      </c>
      <c r="I178" s="19">
        <v>125</v>
      </c>
      <c r="J178" s="19">
        <v>5</v>
      </c>
      <c r="K178" s="19">
        <v>10</v>
      </c>
      <c r="L178" s="19">
        <v>1</v>
      </c>
      <c r="M178" s="19">
        <v>9</v>
      </c>
      <c r="N178" s="19">
        <v>2088</v>
      </c>
    </row>
    <row r="179" spans="2:14" x14ac:dyDescent="0.2">
      <c r="B179" s="23">
        <v>4262</v>
      </c>
      <c r="C179" s="23" t="s">
        <v>849</v>
      </c>
      <c r="D179" s="19">
        <v>1013</v>
      </c>
      <c r="E179" s="19">
        <v>8</v>
      </c>
      <c r="F179" s="19">
        <v>11</v>
      </c>
      <c r="G179" s="19">
        <v>-3</v>
      </c>
      <c r="H179" s="19">
        <v>56</v>
      </c>
      <c r="I179" s="19">
        <v>58</v>
      </c>
      <c r="J179" s="19">
        <v>-2</v>
      </c>
      <c r="K179" s="19">
        <v>1</v>
      </c>
      <c r="L179" s="19">
        <v>-1</v>
      </c>
      <c r="M179" s="19">
        <v>-6</v>
      </c>
      <c r="N179" s="19">
        <v>1007</v>
      </c>
    </row>
    <row r="180" spans="2:14" x14ac:dyDescent="0.2">
      <c r="B180" s="23">
        <v>4263</v>
      </c>
      <c r="C180" s="23" t="s">
        <v>850</v>
      </c>
      <c r="D180" s="19">
        <v>2546</v>
      </c>
      <c r="E180" s="19">
        <v>18</v>
      </c>
      <c r="F180" s="19">
        <v>16</v>
      </c>
      <c r="G180" s="19">
        <v>2</v>
      </c>
      <c r="H180" s="19">
        <v>199</v>
      </c>
      <c r="I180" s="19">
        <v>146</v>
      </c>
      <c r="J180" s="19">
        <v>53</v>
      </c>
      <c r="K180" s="19">
        <v>17</v>
      </c>
      <c r="L180" s="19">
        <v>5</v>
      </c>
      <c r="M180" s="19">
        <v>60</v>
      </c>
      <c r="N180" s="19">
        <v>2606</v>
      </c>
    </row>
    <row r="181" spans="2:14" x14ac:dyDescent="0.2">
      <c r="B181" s="23">
        <v>4264</v>
      </c>
      <c r="C181" s="23" t="s">
        <v>851</v>
      </c>
      <c r="D181" s="19">
        <v>909</v>
      </c>
      <c r="E181" s="19">
        <v>9</v>
      </c>
      <c r="F181" s="19">
        <v>8</v>
      </c>
      <c r="G181" s="19">
        <v>1</v>
      </c>
      <c r="H181" s="19">
        <v>58</v>
      </c>
      <c r="I181" s="19">
        <v>56</v>
      </c>
      <c r="J181" s="19">
        <v>2</v>
      </c>
      <c r="K181" s="19">
        <v>3</v>
      </c>
      <c r="L181" s="19">
        <v>8</v>
      </c>
      <c r="M181" s="19">
        <v>11</v>
      </c>
      <c r="N181" s="19">
        <v>920</v>
      </c>
    </row>
    <row r="182" spans="2:14" x14ac:dyDescent="0.2">
      <c r="B182" s="31">
        <v>4299</v>
      </c>
      <c r="C182" s="31" t="s">
        <v>852</v>
      </c>
      <c r="D182" s="32">
        <v>78459</v>
      </c>
      <c r="E182" s="32">
        <v>689</v>
      </c>
      <c r="F182" s="32">
        <v>596</v>
      </c>
      <c r="G182" s="32">
        <v>93</v>
      </c>
      <c r="H182" s="32">
        <v>5650</v>
      </c>
      <c r="I182" s="32">
        <v>5079</v>
      </c>
      <c r="J182" s="32">
        <v>571</v>
      </c>
      <c r="K182" s="32">
        <v>235</v>
      </c>
      <c r="L182" s="32">
        <v>12</v>
      </c>
      <c r="M182" s="32">
        <v>676</v>
      </c>
      <c r="N182" s="32">
        <v>79135</v>
      </c>
    </row>
    <row r="183" spans="2:14" x14ac:dyDescent="0.2">
      <c r="B183" s="23">
        <v>4271</v>
      </c>
      <c r="C183" s="23" t="s">
        <v>853</v>
      </c>
      <c r="D183" s="19">
        <v>8872</v>
      </c>
      <c r="E183" s="19">
        <v>98</v>
      </c>
      <c r="F183" s="19">
        <v>50</v>
      </c>
      <c r="G183" s="19">
        <v>48</v>
      </c>
      <c r="H183" s="19">
        <v>813</v>
      </c>
      <c r="I183" s="19">
        <v>709</v>
      </c>
      <c r="J183" s="19">
        <v>104</v>
      </c>
      <c r="K183" s="19">
        <v>24</v>
      </c>
      <c r="L183" s="19">
        <v>11</v>
      </c>
      <c r="M183" s="19">
        <v>163</v>
      </c>
      <c r="N183" s="19">
        <v>9035</v>
      </c>
    </row>
    <row r="184" spans="2:14" x14ac:dyDescent="0.2">
      <c r="B184" s="23">
        <v>4273</v>
      </c>
      <c r="C184" s="23" t="s">
        <v>854</v>
      </c>
      <c r="D184" s="19">
        <v>866</v>
      </c>
      <c r="E184" s="19">
        <v>5</v>
      </c>
      <c r="F184" s="19">
        <v>11</v>
      </c>
      <c r="G184" s="19">
        <v>-6</v>
      </c>
      <c r="H184" s="19">
        <v>58</v>
      </c>
      <c r="I184" s="19">
        <v>51</v>
      </c>
      <c r="J184" s="19">
        <v>7</v>
      </c>
      <c r="K184" s="19">
        <v>4</v>
      </c>
      <c r="L184" s="19">
        <v>-3</v>
      </c>
      <c r="M184" s="19">
        <v>-2</v>
      </c>
      <c r="N184" s="19">
        <v>864</v>
      </c>
    </row>
    <row r="185" spans="2:14" x14ac:dyDescent="0.2">
      <c r="B185" s="23">
        <v>4274</v>
      </c>
      <c r="C185" s="23" t="s">
        <v>855</v>
      </c>
      <c r="D185" s="19">
        <v>4352</v>
      </c>
      <c r="E185" s="19">
        <v>46</v>
      </c>
      <c r="F185" s="19">
        <v>31</v>
      </c>
      <c r="G185" s="19">
        <v>15</v>
      </c>
      <c r="H185" s="19">
        <v>235</v>
      </c>
      <c r="I185" s="19">
        <v>250</v>
      </c>
      <c r="J185" s="19">
        <v>-15</v>
      </c>
      <c r="K185" s="19">
        <v>15</v>
      </c>
      <c r="L185" s="19">
        <v>2</v>
      </c>
      <c r="M185" s="19">
        <v>2</v>
      </c>
      <c r="N185" s="19">
        <v>4354</v>
      </c>
    </row>
    <row r="186" spans="2:14" x14ac:dyDescent="0.2">
      <c r="B186" s="23">
        <v>4275</v>
      </c>
      <c r="C186" s="23" t="s">
        <v>856</v>
      </c>
      <c r="D186" s="19">
        <v>941</v>
      </c>
      <c r="E186" s="19">
        <v>3</v>
      </c>
      <c r="F186" s="19">
        <v>5</v>
      </c>
      <c r="G186" s="19">
        <v>-2</v>
      </c>
      <c r="H186" s="19">
        <v>72</v>
      </c>
      <c r="I186" s="19">
        <v>59</v>
      </c>
      <c r="J186" s="19">
        <v>13</v>
      </c>
      <c r="K186" s="19">
        <v>1</v>
      </c>
      <c r="L186" s="19">
        <v>1</v>
      </c>
      <c r="M186" s="19">
        <v>12</v>
      </c>
      <c r="N186" s="19">
        <v>953</v>
      </c>
    </row>
    <row r="187" spans="2:14" x14ac:dyDescent="0.2">
      <c r="B187" s="23">
        <v>4276</v>
      </c>
      <c r="C187" s="23" t="s">
        <v>857</v>
      </c>
      <c r="D187" s="19">
        <v>5084</v>
      </c>
      <c r="E187" s="19">
        <v>44</v>
      </c>
      <c r="F187" s="19">
        <v>44</v>
      </c>
      <c r="G187" s="19">
        <v>0</v>
      </c>
      <c r="H187" s="19">
        <v>381</v>
      </c>
      <c r="I187" s="19">
        <v>339</v>
      </c>
      <c r="J187" s="19">
        <v>42</v>
      </c>
      <c r="K187" s="19">
        <v>16</v>
      </c>
      <c r="L187" s="19">
        <v>2</v>
      </c>
      <c r="M187" s="19">
        <v>44</v>
      </c>
      <c r="N187" s="19">
        <v>5128</v>
      </c>
    </row>
    <row r="188" spans="2:14" x14ac:dyDescent="0.2">
      <c r="B188" s="23">
        <v>4277</v>
      </c>
      <c r="C188" s="23" t="s">
        <v>858</v>
      </c>
      <c r="D188" s="19">
        <v>960</v>
      </c>
      <c r="E188" s="19">
        <v>8</v>
      </c>
      <c r="F188" s="19">
        <v>7</v>
      </c>
      <c r="G188" s="19">
        <v>1</v>
      </c>
      <c r="H188" s="19">
        <v>65</v>
      </c>
      <c r="I188" s="19">
        <v>81</v>
      </c>
      <c r="J188" s="19">
        <v>-16</v>
      </c>
      <c r="K188" s="19">
        <v>0</v>
      </c>
      <c r="L188" s="19">
        <v>1</v>
      </c>
      <c r="M188" s="19">
        <v>-14</v>
      </c>
      <c r="N188" s="19">
        <v>946</v>
      </c>
    </row>
    <row r="189" spans="2:14" x14ac:dyDescent="0.2">
      <c r="B189" s="23">
        <v>4279</v>
      </c>
      <c r="C189" s="23" t="s">
        <v>859</v>
      </c>
      <c r="D189" s="19">
        <v>3130</v>
      </c>
      <c r="E189" s="19">
        <v>13</v>
      </c>
      <c r="F189" s="19">
        <v>23</v>
      </c>
      <c r="G189" s="19">
        <v>-10</v>
      </c>
      <c r="H189" s="19">
        <v>282</v>
      </c>
      <c r="I189" s="19">
        <v>220</v>
      </c>
      <c r="J189" s="19">
        <v>62</v>
      </c>
      <c r="K189" s="19">
        <v>3</v>
      </c>
      <c r="L189" s="19">
        <v>11</v>
      </c>
      <c r="M189" s="19">
        <v>63</v>
      </c>
      <c r="N189" s="19">
        <v>3193</v>
      </c>
    </row>
    <row r="190" spans="2:14" x14ac:dyDescent="0.2">
      <c r="B190" s="23">
        <v>4280</v>
      </c>
      <c r="C190" s="23" t="s">
        <v>860</v>
      </c>
      <c r="D190" s="19">
        <v>15125</v>
      </c>
      <c r="E190" s="19">
        <v>150</v>
      </c>
      <c r="F190" s="19">
        <v>102</v>
      </c>
      <c r="G190" s="19">
        <v>48</v>
      </c>
      <c r="H190" s="19">
        <v>1027</v>
      </c>
      <c r="I190" s="19">
        <v>991</v>
      </c>
      <c r="J190" s="19">
        <v>36</v>
      </c>
      <c r="K190" s="19">
        <v>65</v>
      </c>
      <c r="L190" s="19">
        <v>-11</v>
      </c>
      <c r="M190" s="19">
        <v>73</v>
      </c>
      <c r="N190" s="19">
        <v>15198</v>
      </c>
    </row>
    <row r="191" spans="2:14" x14ac:dyDescent="0.2">
      <c r="B191" s="23">
        <v>4281</v>
      </c>
      <c r="C191" s="23" t="s">
        <v>861</v>
      </c>
      <c r="D191" s="19">
        <v>1623</v>
      </c>
      <c r="E191" s="19">
        <v>16</v>
      </c>
      <c r="F191" s="19">
        <v>9</v>
      </c>
      <c r="G191" s="19">
        <v>7</v>
      </c>
      <c r="H191" s="19">
        <v>127</v>
      </c>
      <c r="I191" s="19">
        <v>95</v>
      </c>
      <c r="J191" s="19">
        <v>32</v>
      </c>
      <c r="K191" s="19">
        <v>8</v>
      </c>
      <c r="L191" s="19">
        <v>0</v>
      </c>
      <c r="M191" s="19">
        <v>39</v>
      </c>
      <c r="N191" s="19">
        <v>1662</v>
      </c>
    </row>
    <row r="192" spans="2:14" x14ac:dyDescent="0.2">
      <c r="B192" s="23">
        <v>4282</v>
      </c>
      <c r="C192" s="23" t="s">
        <v>862</v>
      </c>
      <c r="D192" s="19">
        <v>9908</v>
      </c>
      <c r="E192" s="19">
        <v>97</v>
      </c>
      <c r="F192" s="19">
        <v>84</v>
      </c>
      <c r="G192" s="19">
        <v>13</v>
      </c>
      <c r="H192" s="19">
        <v>618</v>
      </c>
      <c r="I192" s="19">
        <v>557</v>
      </c>
      <c r="J192" s="19">
        <v>61</v>
      </c>
      <c r="K192" s="19">
        <v>30</v>
      </c>
      <c r="L192" s="19">
        <v>15</v>
      </c>
      <c r="M192" s="19">
        <v>89</v>
      </c>
      <c r="N192" s="19">
        <v>9997</v>
      </c>
    </row>
    <row r="193" spans="2:14" x14ac:dyDescent="0.2">
      <c r="B193" s="23">
        <v>4283</v>
      </c>
      <c r="C193" s="23" t="s">
        <v>863</v>
      </c>
      <c r="D193" s="19">
        <v>4605</v>
      </c>
      <c r="E193" s="19">
        <v>36</v>
      </c>
      <c r="F193" s="19">
        <v>37</v>
      </c>
      <c r="G193" s="19">
        <v>-1</v>
      </c>
      <c r="H193" s="19">
        <v>370</v>
      </c>
      <c r="I193" s="19">
        <v>365</v>
      </c>
      <c r="J193" s="19">
        <v>5</v>
      </c>
      <c r="K193" s="19">
        <v>21</v>
      </c>
      <c r="L193" s="19">
        <v>-1</v>
      </c>
      <c r="M193" s="19">
        <v>3</v>
      </c>
      <c r="N193" s="19">
        <v>4608</v>
      </c>
    </row>
    <row r="194" spans="2:14" x14ac:dyDescent="0.2">
      <c r="B194" s="23">
        <v>4284</v>
      </c>
      <c r="C194" s="23" t="s">
        <v>864</v>
      </c>
      <c r="D194" s="19">
        <v>1364</v>
      </c>
      <c r="E194" s="19">
        <v>7</v>
      </c>
      <c r="F194" s="19">
        <v>4</v>
      </c>
      <c r="G194" s="19">
        <v>3</v>
      </c>
      <c r="H194" s="19">
        <v>135</v>
      </c>
      <c r="I194" s="19">
        <v>102</v>
      </c>
      <c r="J194" s="19">
        <v>33</v>
      </c>
      <c r="K194" s="19">
        <v>4</v>
      </c>
      <c r="L194" s="19">
        <v>1</v>
      </c>
      <c r="M194" s="19">
        <v>37</v>
      </c>
      <c r="N194" s="19">
        <v>1401</v>
      </c>
    </row>
    <row r="195" spans="2:14" x14ac:dyDescent="0.2">
      <c r="B195" s="23">
        <v>4285</v>
      </c>
      <c r="C195" s="23" t="s">
        <v>865</v>
      </c>
      <c r="D195" s="19">
        <v>5086</v>
      </c>
      <c r="E195" s="19">
        <v>41</v>
      </c>
      <c r="F195" s="19">
        <v>46</v>
      </c>
      <c r="G195" s="19">
        <v>-5</v>
      </c>
      <c r="H195" s="19">
        <v>324</v>
      </c>
      <c r="I195" s="19">
        <v>331</v>
      </c>
      <c r="J195" s="19">
        <v>-7</v>
      </c>
      <c r="K195" s="19">
        <v>16</v>
      </c>
      <c r="L195" s="19">
        <v>-2</v>
      </c>
      <c r="M195" s="19">
        <v>-14</v>
      </c>
      <c r="N195" s="19">
        <v>5072</v>
      </c>
    </row>
    <row r="196" spans="2:14" x14ac:dyDescent="0.2">
      <c r="B196" s="23">
        <v>4286</v>
      </c>
      <c r="C196" s="23" t="s">
        <v>866</v>
      </c>
      <c r="D196" s="19">
        <v>1448</v>
      </c>
      <c r="E196" s="19">
        <v>8</v>
      </c>
      <c r="F196" s="19">
        <v>14</v>
      </c>
      <c r="G196" s="19">
        <v>-6</v>
      </c>
      <c r="H196" s="19">
        <v>112</v>
      </c>
      <c r="I196" s="19">
        <v>101</v>
      </c>
      <c r="J196" s="19">
        <v>11</v>
      </c>
      <c r="K196" s="19">
        <v>0</v>
      </c>
      <c r="L196" s="19">
        <v>0</v>
      </c>
      <c r="M196" s="19">
        <v>5</v>
      </c>
      <c r="N196" s="19">
        <v>1453</v>
      </c>
    </row>
    <row r="197" spans="2:14" x14ac:dyDescent="0.2">
      <c r="B197" s="23">
        <v>4287</v>
      </c>
      <c r="C197" s="23" t="s">
        <v>867</v>
      </c>
      <c r="D197" s="19">
        <v>2029</v>
      </c>
      <c r="E197" s="19">
        <v>10</v>
      </c>
      <c r="F197" s="19">
        <v>23</v>
      </c>
      <c r="G197" s="19">
        <v>-13</v>
      </c>
      <c r="H197" s="19">
        <v>91</v>
      </c>
      <c r="I197" s="19">
        <v>84</v>
      </c>
      <c r="J197" s="19">
        <v>7</v>
      </c>
      <c r="K197" s="19">
        <v>1</v>
      </c>
      <c r="L197" s="19">
        <v>-1</v>
      </c>
      <c r="M197" s="19">
        <v>-7</v>
      </c>
      <c r="N197" s="19">
        <v>2022</v>
      </c>
    </row>
    <row r="198" spans="2:14" x14ac:dyDescent="0.2">
      <c r="B198" s="23">
        <v>4288</v>
      </c>
      <c r="C198" s="23" t="s">
        <v>868</v>
      </c>
      <c r="D198" s="19">
        <v>170</v>
      </c>
      <c r="E198" s="19">
        <v>1</v>
      </c>
      <c r="F198" s="19">
        <v>0</v>
      </c>
      <c r="G198" s="19">
        <v>1</v>
      </c>
      <c r="H198" s="19">
        <v>7</v>
      </c>
      <c r="I198" s="19">
        <v>3</v>
      </c>
      <c r="J198" s="19">
        <v>4</v>
      </c>
      <c r="K198" s="19">
        <v>0</v>
      </c>
      <c r="L198" s="19">
        <v>0</v>
      </c>
      <c r="M198" s="19">
        <v>5</v>
      </c>
      <c r="N198" s="19">
        <v>175</v>
      </c>
    </row>
    <row r="199" spans="2:14" x14ac:dyDescent="0.2">
      <c r="B199" s="23">
        <v>4289</v>
      </c>
      <c r="C199" s="23" t="s">
        <v>80</v>
      </c>
      <c r="D199" s="19">
        <v>12896</v>
      </c>
      <c r="E199" s="19">
        <v>106</v>
      </c>
      <c r="F199" s="19">
        <v>106</v>
      </c>
      <c r="G199" s="19">
        <v>0</v>
      </c>
      <c r="H199" s="19">
        <v>933</v>
      </c>
      <c r="I199" s="19">
        <v>741</v>
      </c>
      <c r="J199" s="19">
        <v>192</v>
      </c>
      <c r="K199" s="19">
        <v>27</v>
      </c>
      <c r="L199" s="19">
        <v>-14</v>
      </c>
      <c r="M199" s="19">
        <v>178</v>
      </c>
      <c r="N199" s="19">
        <v>13074</v>
      </c>
    </row>
    <row r="200" spans="2:14" x14ac:dyDescent="0.2">
      <c r="B200" s="31">
        <v>4329</v>
      </c>
      <c r="C200" s="31" t="s">
        <v>869</v>
      </c>
      <c r="D200" s="32">
        <v>37909</v>
      </c>
      <c r="E200" s="32">
        <v>284</v>
      </c>
      <c r="F200" s="32">
        <v>325</v>
      </c>
      <c r="G200" s="32">
        <v>-41</v>
      </c>
      <c r="H200" s="32">
        <v>2942</v>
      </c>
      <c r="I200" s="32">
        <v>2609</v>
      </c>
      <c r="J200" s="32">
        <v>333</v>
      </c>
      <c r="K200" s="32">
        <v>139</v>
      </c>
      <c r="L200" s="32">
        <v>-5</v>
      </c>
      <c r="M200" s="32">
        <v>287</v>
      </c>
      <c r="N200" s="32">
        <v>38196</v>
      </c>
    </row>
    <row r="201" spans="2:14" x14ac:dyDescent="0.2">
      <c r="B201" s="23">
        <v>4303</v>
      </c>
      <c r="C201" s="23" t="s">
        <v>870</v>
      </c>
      <c r="D201" s="19">
        <v>4321</v>
      </c>
      <c r="E201" s="19">
        <v>39</v>
      </c>
      <c r="F201" s="19">
        <v>35</v>
      </c>
      <c r="G201" s="19">
        <v>4</v>
      </c>
      <c r="H201" s="19">
        <v>323</v>
      </c>
      <c r="I201" s="19">
        <v>227</v>
      </c>
      <c r="J201" s="19">
        <v>96</v>
      </c>
      <c r="K201" s="19">
        <v>22</v>
      </c>
      <c r="L201" s="19">
        <v>2</v>
      </c>
      <c r="M201" s="19">
        <v>102</v>
      </c>
      <c r="N201" s="19">
        <v>4423</v>
      </c>
    </row>
    <row r="202" spans="2:14" x14ac:dyDescent="0.2">
      <c r="B202" s="23">
        <v>4304</v>
      </c>
      <c r="C202" s="23" t="s">
        <v>871</v>
      </c>
      <c r="D202" s="19">
        <v>4559</v>
      </c>
      <c r="E202" s="19">
        <v>38</v>
      </c>
      <c r="F202" s="19">
        <v>46</v>
      </c>
      <c r="G202" s="19">
        <v>-8</v>
      </c>
      <c r="H202" s="19">
        <v>367</v>
      </c>
      <c r="I202" s="19">
        <v>389</v>
      </c>
      <c r="J202" s="19">
        <v>-22</v>
      </c>
      <c r="K202" s="19">
        <v>18</v>
      </c>
      <c r="L202" s="19">
        <v>6</v>
      </c>
      <c r="M202" s="19">
        <v>-24</v>
      </c>
      <c r="N202" s="19">
        <v>4535</v>
      </c>
    </row>
    <row r="203" spans="2:14" x14ac:dyDescent="0.2">
      <c r="B203" s="23">
        <v>4305</v>
      </c>
      <c r="C203" s="23" t="s">
        <v>872</v>
      </c>
      <c r="D203" s="19">
        <v>2719</v>
      </c>
      <c r="E203" s="19">
        <v>18</v>
      </c>
      <c r="F203" s="19">
        <v>22</v>
      </c>
      <c r="G203" s="19">
        <v>-4</v>
      </c>
      <c r="H203" s="19">
        <v>195</v>
      </c>
      <c r="I203" s="19">
        <v>154</v>
      </c>
      <c r="J203" s="19">
        <v>41</v>
      </c>
      <c r="K203" s="19">
        <v>15</v>
      </c>
      <c r="L203" s="19">
        <v>1</v>
      </c>
      <c r="M203" s="19">
        <v>38</v>
      </c>
      <c r="N203" s="19">
        <v>2757</v>
      </c>
    </row>
    <row r="204" spans="2:14" x14ac:dyDescent="0.2">
      <c r="B204" s="23">
        <v>4306</v>
      </c>
      <c r="C204" s="23" t="s">
        <v>873</v>
      </c>
      <c r="D204" s="19">
        <v>607</v>
      </c>
      <c r="E204" s="19">
        <v>3</v>
      </c>
      <c r="F204" s="19">
        <v>3</v>
      </c>
      <c r="G204" s="19">
        <v>0</v>
      </c>
      <c r="H204" s="19">
        <v>29</v>
      </c>
      <c r="I204" s="19">
        <v>34</v>
      </c>
      <c r="J204" s="19">
        <v>-5</v>
      </c>
      <c r="K204" s="19">
        <v>4</v>
      </c>
      <c r="L204" s="19">
        <v>-5</v>
      </c>
      <c r="M204" s="19">
        <v>-10</v>
      </c>
      <c r="N204" s="19">
        <v>597</v>
      </c>
    </row>
    <row r="205" spans="2:14" x14ac:dyDescent="0.2">
      <c r="B205" s="23">
        <v>4307</v>
      </c>
      <c r="C205" s="23" t="s">
        <v>874</v>
      </c>
      <c r="D205" s="19">
        <v>1013</v>
      </c>
      <c r="E205" s="19">
        <v>5</v>
      </c>
      <c r="F205" s="19">
        <v>8</v>
      </c>
      <c r="G205" s="19">
        <v>-3</v>
      </c>
      <c r="H205" s="19">
        <v>77</v>
      </c>
      <c r="I205" s="19">
        <v>65</v>
      </c>
      <c r="J205" s="19">
        <v>12</v>
      </c>
      <c r="K205" s="19">
        <v>5</v>
      </c>
      <c r="L205" s="19">
        <v>-2</v>
      </c>
      <c r="M205" s="19">
        <v>7</v>
      </c>
      <c r="N205" s="19">
        <v>1020</v>
      </c>
    </row>
    <row r="206" spans="2:14" x14ac:dyDescent="0.2">
      <c r="B206" s="23">
        <v>4309</v>
      </c>
      <c r="C206" s="23" t="s">
        <v>875</v>
      </c>
      <c r="D206" s="19">
        <v>3702</v>
      </c>
      <c r="E206" s="19">
        <v>28</v>
      </c>
      <c r="F206" s="19">
        <v>34</v>
      </c>
      <c r="G206" s="19">
        <v>-6</v>
      </c>
      <c r="H206" s="19">
        <v>219</v>
      </c>
      <c r="I206" s="19">
        <v>212</v>
      </c>
      <c r="J206" s="19">
        <v>7</v>
      </c>
      <c r="K206" s="19">
        <v>15</v>
      </c>
      <c r="L206" s="19">
        <v>6</v>
      </c>
      <c r="M206" s="19">
        <v>7</v>
      </c>
      <c r="N206" s="19">
        <v>3709</v>
      </c>
    </row>
    <row r="207" spans="2:14" x14ac:dyDescent="0.2">
      <c r="B207" s="23">
        <v>4310</v>
      </c>
      <c r="C207" s="23" t="s">
        <v>876</v>
      </c>
      <c r="D207" s="19">
        <v>1816</v>
      </c>
      <c r="E207" s="19">
        <v>22</v>
      </c>
      <c r="F207" s="19">
        <v>14</v>
      </c>
      <c r="G207" s="19">
        <v>8</v>
      </c>
      <c r="H207" s="19">
        <v>177</v>
      </c>
      <c r="I207" s="19">
        <v>164</v>
      </c>
      <c r="J207" s="19">
        <v>13</v>
      </c>
      <c r="K207" s="19">
        <v>5</v>
      </c>
      <c r="L207" s="19">
        <v>-1</v>
      </c>
      <c r="M207" s="19">
        <v>20</v>
      </c>
      <c r="N207" s="19">
        <v>1836</v>
      </c>
    </row>
    <row r="208" spans="2:14" x14ac:dyDescent="0.2">
      <c r="B208" s="23">
        <v>4311</v>
      </c>
      <c r="C208" s="23" t="s">
        <v>877</v>
      </c>
      <c r="D208" s="19">
        <v>1610</v>
      </c>
      <c r="E208" s="19">
        <v>8</v>
      </c>
      <c r="F208" s="19">
        <v>9</v>
      </c>
      <c r="G208" s="19">
        <v>-1</v>
      </c>
      <c r="H208" s="19">
        <v>188</v>
      </c>
      <c r="I208" s="19">
        <v>146</v>
      </c>
      <c r="J208" s="19">
        <v>42</v>
      </c>
      <c r="K208" s="19">
        <v>1</v>
      </c>
      <c r="L208" s="19">
        <v>-1</v>
      </c>
      <c r="M208" s="19">
        <v>40</v>
      </c>
      <c r="N208" s="19">
        <v>1650</v>
      </c>
    </row>
    <row r="209" spans="2:14" x14ac:dyDescent="0.2">
      <c r="B209" s="23">
        <v>4312</v>
      </c>
      <c r="C209" s="23" t="s">
        <v>878</v>
      </c>
      <c r="D209" s="19">
        <v>2958</v>
      </c>
      <c r="E209" s="19">
        <v>19</v>
      </c>
      <c r="F209" s="19">
        <v>26</v>
      </c>
      <c r="G209" s="19">
        <v>-7</v>
      </c>
      <c r="H209" s="19">
        <v>156</v>
      </c>
      <c r="I209" s="19">
        <v>159</v>
      </c>
      <c r="J209" s="19">
        <v>-3</v>
      </c>
      <c r="K209" s="19">
        <v>6</v>
      </c>
      <c r="L209" s="19">
        <v>-3</v>
      </c>
      <c r="M209" s="19">
        <v>-13</v>
      </c>
      <c r="N209" s="19">
        <v>2945</v>
      </c>
    </row>
    <row r="210" spans="2:14" x14ac:dyDescent="0.2">
      <c r="B210" s="23">
        <v>4313</v>
      </c>
      <c r="C210" s="23" t="s">
        <v>879</v>
      </c>
      <c r="D210" s="19">
        <v>2420</v>
      </c>
      <c r="E210" s="19">
        <v>22</v>
      </c>
      <c r="F210" s="19">
        <v>18</v>
      </c>
      <c r="G210" s="19">
        <v>4</v>
      </c>
      <c r="H210" s="19">
        <v>197</v>
      </c>
      <c r="I210" s="19">
        <v>184</v>
      </c>
      <c r="J210" s="19">
        <v>13</v>
      </c>
      <c r="K210" s="19">
        <v>5</v>
      </c>
      <c r="L210" s="19">
        <v>-6</v>
      </c>
      <c r="M210" s="19">
        <v>11</v>
      </c>
      <c r="N210" s="19">
        <v>2431</v>
      </c>
    </row>
    <row r="211" spans="2:14" x14ac:dyDescent="0.2">
      <c r="B211" s="23">
        <v>4314</v>
      </c>
      <c r="C211" s="23" t="s">
        <v>880</v>
      </c>
      <c r="D211" s="19">
        <v>224</v>
      </c>
      <c r="E211" s="19">
        <v>3</v>
      </c>
      <c r="F211" s="19">
        <v>2</v>
      </c>
      <c r="G211" s="19">
        <v>1</v>
      </c>
      <c r="H211" s="19">
        <v>15</v>
      </c>
      <c r="I211" s="19">
        <v>14</v>
      </c>
      <c r="J211" s="19">
        <v>1</v>
      </c>
      <c r="K211" s="19">
        <v>0</v>
      </c>
      <c r="L211" s="19">
        <v>1</v>
      </c>
      <c r="M211" s="19">
        <v>3</v>
      </c>
      <c r="N211" s="19">
        <v>227</v>
      </c>
    </row>
    <row r="212" spans="2:14" x14ac:dyDescent="0.2">
      <c r="B212" s="23">
        <v>4318</v>
      </c>
      <c r="C212" s="23" t="s">
        <v>881</v>
      </c>
      <c r="D212" s="19">
        <v>1571</v>
      </c>
      <c r="E212" s="19">
        <v>12</v>
      </c>
      <c r="F212" s="19">
        <v>13</v>
      </c>
      <c r="G212" s="19">
        <v>-1</v>
      </c>
      <c r="H212" s="19">
        <v>88</v>
      </c>
      <c r="I212" s="19">
        <v>108</v>
      </c>
      <c r="J212" s="19">
        <v>-20</v>
      </c>
      <c r="K212" s="19">
        <v>3</v>
      </c>
      <c r="L212" s="19">
        <v>2</v>
      </c>
      <c r="M212" s="19">
        <v>-19</v>
      </c>
      <c r="N212" s="19">
        <v>1552</v>
      </c>
    </row>
    <row r="213" spans="2:14" x14ac:dyDescent="0.2">
      <c r="B213" s="23">
        <v>4319</v>
      </c>
      <c r="C213" s="23" t="s">
        <v>882</v>
      </c>
      <c r="D213" s="19">
        <v>805</v>
      </c>
      <c r="E213" s="19">
        <v>14</v>
      </c>
      <c r="F213" s="19">
        <v>5</v>
      </c>
      <c r="G213" s="19">
        <v>9</v>
      </c>
      <c r="H213" s="19">
        <v>140</v>
      </c>
      <c r="I213" s="19">
        <v>70</v>
      </c>
      <c r="J213" s="19">
        <v>70</v>
      </c>
      <c r="K213" s="19">
        <v>9</v>
      </c>
      <c r="L213" s="19">
        <v>-2</v>
      </c>
      <c r="M213" s="19">
        <v>77</v>
      </c>
      <c r="N213" s="19">
        <v>882</v>
      </c>
    </row>
    <row r="214" spans="2:14" x14ac:dyDescent="0.2">
      <c r="B214" s="23">
        <v>4320</v>
      </c>
      <c r="C214" s="23" t="s">
        <v>883</v>
      </c>
      <c r="D214" s="19">
        <v>1302</v>
      </c>
      <c r="E214" s="19">
        <v>5</v>
      </c>
      <c r="F214" s="19">
        <v>9</v>
      </c>
      <c r="G214" s="19">
        <v>-4</v>
      </c>
      <c r="H214" s="19">
        <v>97</v>
      </c>
      <c r="I214" s="19">
        <v>77</v>
      </c>
      <c r="J214" s="19">
        <v>20</v>
      </c>
      <c r="K214" s="19">
        <v>1</v>
      </c>
      <c r="L214" s="19">
        <v>7</v>
      </c>
      <c r="M214" s="19">
        <v>23</v>
      </c>
      <c r="N214" s="19">
        <v>1325</v>
      </c>
    </row>
    <row r="215" spans="2:14" x14ac:dyDescent="0.2">
      <c r="B215" s="29">
        <v>4324</v>
      </c>
      <c r="C215" s="29" t="s">
        <v>81</v>
      </c>
      <c r="D215" s="21">
        <v>8282</v>
      </c>
      <c r="E215" s="21">
        <v>48</v>
      </c>
      <c r="F215" s="21">
        <v>81</v>
      </c>
      <c r="G215" s="21">
        <v>-33</v>
      </c>
      <c r="H215" s="21">
        <v>674</v>
      </c>
      <c r="I215" s="21">
        <v>606</v>
      </c>
      <c r="J215" s="21">
        <v>68</v>
      </c>
      <c r="K215" s="21">
        <v>30</v>
      </c>
      <c r="L215" s="21">
        <v>-10</v>
      </c>
      <c r="M215" s="21">
        <v>25</v>
      </c>
      <c r="N215" s="21">
        <v>8307</v>
      </c>
    </row>
  </sheetData>
  <mergeCells count="12">
    <mergeCell ref="N4:N6"/>
    <mergeCell ref="E5:E6"/>
    <mergeCell ref="F5:F6"/>
    <mergeCell ref="G5:G6"/>
    <mergeCell ref="H5:J5"/>
    <mergeCell ref="K5:K6"/>
    <mergeCell ref="L5:L6"/>
    <mergeCell ref="B4:B6"/>
    <mergeCell ref="C4:C6"/>
    <mergeCell ref="D4:D6"/>
    <mergeCell ref="E4:L4"/>
    <mergeCell ref="M4:M6"/>
  </mergeCells>
  <pageMargins left="0.7" right="0.7" top="0.75" bottom="0.75" header="0.3" footer="0.3"/>
  <pageSetup paperSize="9" scale="50" fitToWidth="0" fitToHeight="0" orientation="landscape"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82A9"/>
  </sheetPr>
  <dimension ref="B1:L214"/>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10.85546875" customWidth="1"/>
    <col min="3" max="3" width="20.85546875" customWidth="1"/>
    <col min="4" max="12" width="10.85546875" customWidth="1"/>
  </cols>
  <sheetData>
    <row r="1" spans="2:12" ht="18" x14ac:dyDescent="0.25">
      <c r="B1" s="3" t="s">
        <v>34</v>
      </c>
    </row>
    <row r="4" spans="2:12" x14ac:dyDescent="0.2">
      <c r="B4" s="39" t="s">
        <v>682</v>
      </c>
      <c r="C4" s="39" t="s">
        <v>683</v>
      </c>
      <c r="D4" s="36" t="s">
        <v>44</v>
      </c>
      <c r="E4" s="36" t="s">
        <v>44</v>
      </c>
      <c r="F4" s="36" t="s">
        <v>44</v>
      </c>
      <c r="G4" s="36" t="s">
        <v>44</v>
      </c>
      <c r="H4" s="36" t="s">
        <v>45</v>
      </c>
      <c r="I4" s="36" t="s">
        <v>45</v>
      </c>
      <c r="J4" s="36" t="s">
        <v>45</v>
      </c>
      <c r="K4" s="36" t="s">
        <v>45</v>
      </c>
      <c r="L4" s="36" t="s">
        <v>57</v>
      </c>
    </row>
    <row r="5" spans="2:12" x14ac:dyDescent="0.2">
      <c r="B5" s="39" t="s">
        <v>682</v>
      </c>
      <c r="C5" s="39" t="s">
        <v>683</v>
      </c>
      <c r="D5" s="17" t="s">
        <v>51</v>
      </c>
      <c r="E5" s="17" t="s">
        <v>52</v>
      </c>
      <c r="F5" s="17" t="s">
        <v>54</v>
      </c>
      <c r="G5" s="17" t="s">
        <v>55</v>
      </c>
      <c r="H5" s="17" t="s">
        <v>51</v>
      </c>
      <c r="I5" s="17" t="s">
        <v>52</v>
      </c>
      <c r="J5" s="17" t="s">
        <v>54</v>
      </c>
      <c r="K5" s="17" t="s">
        <v>55</v>
      </c>
      <c r="L5" s="36" t="s">
        <v>57</v>
      </c>
    </row>
    <row r="6" spans="2:12" x14ac:dyDescent="0.2">
      <c r="B6" s="31">
        <v>4335</v>
      </c>
      <c r="C6" s="31" t="s">
        <v>82</v>
      </c>
      <c r="D6" s="32">
        <v>4427</v>
      </c>
      <c r="E6" s="32">
        <v>4923</v>
      </c>
      <c r="F6" s="32">
        <v>28287</v>
      </c>
      <c r="G6" s="32">
        <v>27582</v>
      </c>
      <c r="H6" s="32">
        <v>1766</v>
      </c>
      <c r="I6" s="32">
        <v>636</v>
      </c>
      <c r="J6" s="32">
        <v>28413</v>
      </c>
      <c r="K6" s="32">
        <v>21991</v>
      </c>
      <c r="L6" s="32">
        <v>3197</v>
      </c>
    </row>
    <row r="7" spans="2:12" x14ac:dyDescent="0.2">
      <c r="B7" s="31">
        <v>4019</v>
      </c>
      <c r="C7" s="31" t="s">
        <v>684</v>
      </c>
      <c r="D7" s="32">
        <v>538</v>
      </c>
      <c r="E7" s="32">
        <v>609</v>
      </c>
      <c r="F7" s="32">
        <v>3506</v>
      </c>
      <c r="G7" s="32">
        <v>3463</v>
      </c>
      <c r="H7" s="32">
        <v>173</v>
      </c>
      <c r="I7" s="32">
        <v>66</v>
      </c>
      <c r="J7" s="32">
        <v>3035</v>
      </c>
      <c r="K7" s="32">
        <v>2392</v>
      </c>
      <c r="L7" s="32">
        <v>346</v>
      </c>
    </row>
    <row r="8" spans="2:12" x14ac:dyDescent="0.2">
      <c r="B8" s="23">
        <v>4001</v>
      </c>
      <c r="C8" s="23" t="s">
        <v>71</v>
      </c>
      <c r="D8" s="19">
        <v>181</v>
      </c>
      <c r="E8" s="19">
        <v>170</v>
      </c>
      <c r="F8" s="19">
        <v>1144</v>
      </c>
      <c r="G8" s="19">
        <v>1106</v>
      </c>
      <c r="H8" s="19">
        <v>37</v>
      </c>
      <c r="I8" s="19">
        <v>21</v>
      </c>
      <c r="J8" s="19">
        <v>812</v>
      </c>
      <c r="K8" s="19">
        <v>668</v>
      </c>
      <c r="L8" s="19">
        <v>96</v>
      </c>
    </row>
    <row r="9" spans="2:12" x14ac:dyDescent="0.2">
      <c r="B9" s="23">
        <v>4002</v>
      </c>
      <c r="C9" s="23" t="s">
        <v>685</v>
      </c>
      <c r="D9" s="19">
        <v>8</v>
      </c>
      <c r="E9" s="19">
        <v>12</v>
      </c>
      <c r="F9" s="19">
        <v>85</v>
      </c>
      <c r="G9" s="19">
        <v>78</v>
      </c>
      <c r="H9" s="19">
        <v>1</v>
      </c>
      <c r="I9" s="19">
        <v>1</v>
      </c>
      <c r="J9" s="19">
        <v>15</v>
      </c>
      <c r="K9" s="19">
        <v>23</v>
      </c>
      <c r="L9" s="19">
        <v>2</v>
      </c>
    </row>
    <row r="10" spans="2:12" x14ac:dyDescent="0.2">
      <c r="B10" s="23">
        <v>4003</v>
      </c>
      <c r="C10" s="23" t="s">
        <v>686</v>
      </c>
      <c r="D10" s="19">
        <v>57</v>
      </c>
      <c r="E10" s="19">
        <v>52</v>
      </c>
      <c r="F10" s="19">
        <v>329</v>
      </c>
      <c r="G10" s="19">
        <v>319</v>
      </c>
      <c r="H10" s="19">
        <v>29</v>
      </c>
      <c r="I10" s="19">
        <v>9</v>
      </c>
      <c r="J10" s="19">
        <v>485</v>
      </c>
      <c r="K10" s="19">
        <v>372</v>
      </c>
      <c r="L10" s="19">
        <v>41</v>
      </c>
    </row>
    <row r="11" spans="2:12" x14ac:dyDescent="0.2">
      <c r="B11" s="23">
        <v>4004</v>
      </c>
      <c r="C11" s="23" t="s">
        <v>687</v>
      </c>
      <c r="D11" s="19">
        <v>4</v>
      </c>
      <c r="E11" s="19">
        <v>9</v>
      </c>
      <c r="F11" s="19">
        <v>50</v>
      </c>
      <c r="G11" s="19">
        <v>39</v>
      </c>
      <c r="H11" s="19">
        <v>1</v>
      </c>
      <c r="I11" s="19">
        <v>0</v>
      </c>
      <c r="J11" s="19">
        <v>14</v>
      </c>
      <c r="K11" s="19">
        <v>11</v>
      </c>
      <c r="L11" s="19">
        <v>3</v>
      </c>
    </row>
    <row r="12" spans="2:12" x14ac:dyDescent="0.2">
      <c r="B12" s="23">
        <v>4005</v>
      </c>
      <c r="C12" s="23" t="s">
        <v>688</v>
      </c>
      <c r="D12" s="19">
        <v>26</v>
      </c>
      <c r="E12" s="19">
        <v>44</v>
      </c>
      <c r="F12" s="19">
        <v>183</v>
      </c>
      <c r="G12" s="19">
        <v>177</v>
      </c>
      <c r="H12" s="19">
        <v>5</v>
      </c>
      <c r="I12" s="19">
        <v>1</v>
      </c>
      <c r="J12" s="19">
        <v>99</v>
      </c>
      <c r="K12" s="19">
        <v>86</v>
      </c>
      <c r="L12" s="19">
        <v>17</v>
      </c>
    </row>
    <row r="13" spans="2:12" x14ac:dyDescent="0.2">
      <c r="B13" s="23">
        <v>4006</v>
      </c>
      <c r="C13" s="23" t="s">
        <v>689</v>
      </c>
      <c r="D13" s="19">
        <v>44</v>
      </c>
      <c r="E13" s="19">
        <v>62</v>
      </c>
      <c r="F13" s="19">
        <v>290</v>
      </c>
      <c r="G13" s="19">
        <v>313</v>
      </c>
      <c r="H13" s="19">
        <v>11</v>
      </c>
      <c r="I13" s="19">
        <v>8</v>
      </c>
      <c r="J13" s="19">
        <v>287</v>
      </c>
      <c r="K13" s="19">
        <v>221</v>
      </c>
      <c r="L13" s="19">
        <v>25</v>
      </c>
    </row>
    <row r="14" spans="2:12" x14ac:dyDescent="0.2">
      <c r="B14" s="23">
        <v>4007</v>
      </c>
      <c r="C14" s="23" t="s">
        <v>690</v>
      </c>
      <c r="D14" s="19">
        <v>5</v>
      </c>
      <c r="E14" s="19">
        <v>11</v>
      </c>
      <c r="F14" s="19">
        <v>96</v>
      </c>
      <c r="G14" s="19">
        <v>81</v>
      </c>
      <c r="H14" s="19">
        <v>2</v>
      </c>
      <c r="I14" s="19">
        <v>2</v>
      </c>
      <c r="J14" s="19">
        <v>30</v>
      </c>
      <c r="K14" s="19">
        <v>30</v>
      </c>
      <c r="L14" s="19">
        <v>3</v>
      </c>
    </row>
    <row r="15" spans="2:12" x14ac:dyDescent="0.2">
      <c r="B15" s="23">
        <v>4008</v>
      </c>
      <c r="C15" s="23" t="s">
        <v>691</v>
      </c>
      <c r="D15" s="19">
        <v>36</v>
      </c>
      <c r="E15" s="19">
        <v>40</v>
      </c>
      <c r="F15" s="19">
        <v>293</v>
      </c>
      <c r="G15" s="19">
        <v>301</v>
      </c>
      <c r="H15" s="19">
        <v>7</v>
      </c>
      <c r="I15" s="19">
        <v>3</v>
      </c>
      <c r="J15" s="19">
        <v>140</v>
      </c>
      <c r="K15" s="19">
        <v>122</v>
      </c>
      <c r="L15" s="19">
        <v>25</v>
      </c>
    </row>
    <row r="16" spans="2:12" x14ac:dyDescent="0.2">
      <c r="B16" s="23">
        <v>4009</v>
      </c>
      <c r="C16" s="23" t="s">
        <v>692</v>
      </c>
      <c r="D16" s="19">
        <v>33</v>
      </c>
      <c r="E16" s="19">
        <v>37</v>
      </c>
      <c r="F16" s="19">
        <v>95</v>
      </c>
      <c r="G16" s="19">
        <v>106</v>
      </c>
      <c r="H16" s="19">
        <v>3</v>
      </c>
      <c r="I16" s="19">
        <v>3</v>
      </c>
      <c r="J16" s="19">
        <v>80</v>
      </c>
      <c r="K16" s="19">
        <v>64</v>
      </c>
      <c r="L16" s="19">
        <v>2</v>
      </c>
    </row>
    <row r="17" spans="2:12" x14ac:dyDescent="0.2">
      <c r="B17" s="23">
        <v>4010</v>
      </c>
      <c r="C17" s="23" t="s">
        <v>693</v>
      </c>
      <c r="D17" s="19">
        <v>46</v>
      </c>
      <c r="E17" s="19">
        <v>56</v>
      </c>
      <c r="F17" s="19">
        <v>349</v>
      </c>
      <c r="G17" s="19">
        <v>339</v>
      </c>
      <c r="H17" s="19">
        <v>34</v>
      </c>
      <c r="I17" s="19">
        <v>5</v>
      </c>
      <c r="J17" s="19">
        <v>362</v>
      </c>
      <c r="K17" s="19">
        <v>257</v>
      </c>
      <c r="L17" s="19">
        <v>27</v>
      </c>
    </row>
    <row r="18" spans="2:12" x14ac:dyDescent="0.2">
      <c r="B18" s="23">
        <v>4012</v>
      </c>
      <c r="C18" s="23" t="s">
        <v>694</v>
      </c>
      <c r="D18" s="19">
        <v>67</v>
      </c>
      <c r="E18" s="19">
        <v>83</v>
      </c>
      <c r="F18" s="19">
        <v>403</v>
      </c>
      <c r="G18" s="19">
        <v>409</v>
      </c>
      <c r="H18" s="19">
        <v>38</v>
      </c>
      <c r="I18" s="19">
        <v>8</v>
      </c>
      <c r="J18" s="19">
        <v>529</v>
      </c>
      <c r="K18" s="19">
        <v>388</v>
      </c>
      <c r="L18" s="19">
        <v>74</v>
      </c>
    </row>
    <row r="19" spans="2:12" x14ac:dyDescent="0.2">
      <c r="B19" s="23">
        <v>4013</v>
      </c>
      <c r="C19" s="23" t="s">
        <v>695</v>
      </c>
      <c r="D19" s="19">
        <v>31</v>
      </c>
      <c r="E19" s="19">
        <v>33</v>
      </c>
      <c r="F19" s="19">
        <v>189</v>
      </c>
      <c r="G19" s="19">
        <v>195</v>
      </c>
      <c r="H19" s="19">
        <v>5</v>
      </c>
      <c r="I19" s="19">
        <v>5</v>
      </c>
      <c r="J19" s="19">
        <v>182</v>
      </c>
      <c r="K19" s="19">
        <v>150</v>
      </c>
      <c r="L19" s="19">
        <v>31</v>
      </c>
    </row>
    <row r="20" spans="2:12" x14ac:dyDescent="0.2">
      <c r="B20" s="31">
        <v>4059</v>
      </c>
      <c r="C20" s="31" t="s">
        <v>696</v>
      </c>
      <c r="D20" s="32">
        <v>890</v>
      </c>
      <c r="E20" s="32">
        <v>1007</v>
      </c>
      <c r="F20" s="32">
        <v>5586</v>
      </c>
      <c r="G20" s="32">
        <v>5467</v>
      </c>
      <c r="H20" s="32">
        <v>436</v>
      </c>
      <c r="I20" s="32">
        <v>165</v>
      </c>
      <c r="J20" s="32">
        <v>6445</v>
      </c>
      <c r="K20" s="32">
        <v>5029</v>
      </c>
      <c r="L20" s="32">
        <v>911</v>
      </c>
    </row>
    <row r="21" spans="2:12" x14ac:dyDescent="0.2">
      <c r="B21" s="23">
        <v>4021</v>
      </c>
      <c r="C21" s="23" t="s">
        <v>72</v>
      </c>
      <c r="D21" s="19">
        <v>149</v>
      </c>
      <c r="E21" s="19">
        <v>144</v>
      </c>
      <c r="F21" s="19">
        <v>997</v>
      </c>
      <c r="G21" s="19">
        <v>1114</v>
      </c>
      <c r="H21" s="19">
        <v>73</v>
      </c>
      <c r="I21" s="19">
        <v>19</v>
      </c>
      <c r="J21" s="19">
        <v>1119</v>
      </c>
      <c r="K21" s="19">
        <v>869</v>
      </c>
      <c r="L21" s="19">
        <v>153</v>
      </c>
    </row>
    <row r="22" spans="2:12" x14ac:dyDescent="0.2">
      <c r="B22" s="23">
        <v>4022</v>
      </c>
      <c r="C22" s="23" t="s">
        <v>697</v>
      </c>
      <c r="D22" s="19">
        <v>11</v>
      </c>
      <c r="E22" s="19">
        <v>6</v>
      </c>
      <c r="F22" s="19">
        <v>57</v>
      </c>
      <c r="G22" s="19">
        <v>61</v>
      </c>
      <c r="H22" s="19">
        <v>0</v>
      </c>
      <c r="I22" s="19">
        <v>1</v>
      </c>
      <c r="J22" s="19">
        <v>48</v>
      </c>
      <c r="K22" s="19">
        <v>51</v>
      </c>
      <c r="L22" s="19">
        <v>2</v>
      </c>
    </row>
    <row r="23" spans="2:12" x14ac:dyDescent="0.2">
      <c r="B23" s="23">
        <v>4023</v>
      </c>
      <c r="C23" s="23" t="s">
        <v>698</v>
      </c>
      <c r="D23" s="19">
        <v>16</v>
      </c>
      <c r="E23" s="19">
        <v>34</v>
      </c>
      <c r="F23" s="19">
        <v>106</v>
      </c>
      <c r="G23" s="19">
        <v>112</v>
      </c>
      <c r="H23" s="19">
        <v>5</v>
      </c>
      <c r="I23" s="19">
        <v>2</v>
      </c>
      <c r="J23" s="19">
        <v>77</v>
      </c>
      <c r="K23" s="19">
        <v>68</v>
      </c>
      <c r="L23" s="19">
        <v>17</v>
      </c>
    </row>
    <row r="24" spans="2:12" x14ac:dyDescent="0.2">
      <c r="B24" s="23">
        <v>4024</v>
      </c>
      <c r="C24" s="23" t="s">
        <v>699</v>
      </c>
      <c r="D24" s="19">
        <v>13</v>
      </c>
      <c r="E24" s="19">
        <v>15</v>
      </c>
      <c r="F24" s="19">
        <v>115</v>
      </c>
      <c r="G24" s="19">
        <v>120</v>
      </c>
      <c r="H24" s="19">
        <v>3</v>
      </c>
      <c r="I24" s="19">
        <v>0</v>
      </c>
      <c r="J24" s="19">
        <v>122</v>
      </c>
      <c r="K24" s="19">
        <v>126</v>
      </c>
      <c r="L24" s="19">
        <v>24</v>
      </c>
    </row>
    <row r="25" spans="2:12" x14ac:dyDescent="0.2">
      <c r="B25" s="23">
        <v>4049</v>
      </c>
      <c r="C25" s="23" t="s">
        <v>700</v>
      </c>
      <c r="D25" s="19">
        <v>34</v>
      </c>
      <c r="E25" s="19">
        <v>36</v>
      </c>
      <c r="F25" s="19">
        <v>145</v>
      </c>
      <c r="G25" s="19">
        <v>183</v>
      </c>
      <c r="H25" s="19">
        <v>7</v>
      </c>
      <c r="I25" s="19">
        <v>4</v>
      </c>
      <c r="J25" s="19">
        <v>107</v>
      </c>
      <c r="K25" s="19">
        <v>83</v>
      </c>
      <c r="L25" s="19">
        <v>25</v>
      </c>
    </row>
    <row r="26" spans="2:12" x14ac:dyDescent="0.2">
      <c r="B26" s="23">
        <v>4026</v>
      </c>
      <c r="C26" s="23" t="s">
        <v>701</v>
      </c>
      <c r="D26" s="19">
        <v>35</v>
      </c>
      <c r="E26" s="19">
        <v>14</v>
      </c>
      <c r="F26" s="19">
        <v>189</v>
      </c>
      <c r="G26" s="19">
        <v>121</v>
      </c>
      <c r="H26" s="19">
        <v>7</v>
      </c>
      <c r="I26" s="19">
        <v>4</v>
      </c>
      <c r="J26" s="19">
        <v>89</v>
      </c>
      <c r="K26" s="19">
        <v>88</v>
      </c>
      <c r="L26" s="19">
        <v>40</v>
      </c>
    </row>
    <row r="27" spans="2:12" x14ac:dyDescent="0.2">
      <c r="B27" s="23">
        <v>4027</v>
      </c>
      <c r="C27" s="23" t="s">
        <v>702</v>
      </c>
      <c r="D27" s="19">
        <v>29</v>
      </c>
      <c r="E27" s="19">
        <v>81</v>
      </c>
      <c r="F27" s="19">
        <v>219</v>
      </c>
      <c r="G27" s="19">
        <v>191</v>
      </c>
      <c r="H27" s="19">
        <v>12</v>
      </c>
      <c r="I27" s="19">
        <v>10</v>
      </c>
      <c r="J27" s="19">
        <v>203</v>
      </c>
      <c r="K27" s="19">
        <v>193</v>
      </c>
      <c r="L27" s="19">
        <v>20</v>
      </c>
    </row>
    <row r="28" spans="2:12" x14ac:dyDescent="0.2">
      <c r="B28" s="23">
        <v>4028</v>
      </c>
      <c r="C28" s="23" t="s">
        <v>703</v>
      </c>
      <c r="D28" s="19">
        <v>9</v>
      </c>
      <c r="E28" s="19">
        <v>4</v>
      </c>
      <c r="F28" s="19">
        <v>54</v>
      </c>
      <c r="G28" s="19">
        <v>42</v>
      </c>
      <c r="H28" s="19">
        <v>1</v>
      </c>
      <c r="I28" s="19">
        <v>0</v>
      </c>
      <c r="J28" s="19">
        <v>13</v>
      </c>
      <c r="K28" s="19">
        <v>14</v>
      </c>
      <c r="L28" s="19">
        <v>2</v>
      </c>
    </row>
    <row r="29" spans="2:12" x14ac:dyDescent="0.2">
      <c r="B29" s="23">
        <v>4029</v>
      </c>
      <c r="C29" s="23" t="s">
        <v>704</v>
      </c>
      <c r="D29" s="19">
        <v>41</v>
      </c>
      <c r="E29" s="19">
        <v>41</v>
      </c>
      <c r="F29" s="19">
        <v>210</v>
      </c>
      <c r="G29" s="19">
        <v>222</v>
      </c>
      <c r="H29" s="19">
        <v>8</v>
      </c>
      <c r="I29" s="19">
        <v>5</v>
      </c>
      <c r="J29" s="19">
        <v>248</v>
      </c>
      <c r="K29" s="19">
        <v>194</v>
      </c>
      <c r="L29" s="19">
        <v>31</v>
      </c>
    </row>
    <row r="30" spans="2:12" x14ac:dyDescent="0.2">
      <c r="B30" s="23">
        <v>4030</v>
      </c>
      <c r="C30" s="23" t="s">
        <v>705</v>
      </c>
      <c r="D30" s="19">
        <v>10</v>
      </c>
      <c r="E30" s="19">
        <v>12</v>
      </c>
      <c r="F30" s="19">
        <v>93</v>
      </c>
      <c r="G30" s="19">
        <v>116</v>
      </c>
      <c r="H30" s="19">
        <v>7</v>
      </c>
      <c r="I30" s="19">
        <v>3</v>
      </c>
      <c r="J30" s="19">
        <v>110</v>
      </c>
      <c r="K30" s="19">
        <v>120</v>
      </c>
      <c r="L30" s="19">
        <v>16</v>
      </c>
    </row>
    <row r="31" spans="2:12" x14ac:dyDescent="0.2">
      <c r="B31" s="23">
        <v>4031</v>
      </c>
      <c r="C31" s="23" t="s">
        <v>706</v>
      </c>
      <c r="D31" s="19">
        <v>11</v>
      </c>
      <c r="E31" s="19">
        <v>6</v>
      </c>
      <c r="F31" s="19">
        <v>74</v>
      </c>
      <c r="G31" s="19">
        <v>77</v>
      </c>
      <c r="H31" s="19">
        <v>6</v>
      </c>
      <c r="I31" s="19">
        <v>1</v>
      </c>
      <c r="J31" s="19">
        <v>59</v>
      </c>
      <c r="K31" s="19">
        <v>60</v>
      </c>
      <c r="L31" s="19">
        <v>4</v>
      </c>
    </row>
    <row r="32" spans="2:12" x14ac:dyDescent="0.2">
      <c r="B32" s="23">
        <v>4032</v>
      </c>
      <c r="C32" s="23" t="s">
        <v>707</v>
      </c>
      <c r="D32" s="19">
        <v>15</v>
      </c>
      <c r="E32" s="19">
        <v>9</v>
      </c>
      <c r="F32" s="19">
        <v>99</v>
      </c>
      <c r="G32" s="19">
        <v>78</v>
      </c>
      <c r="H32" s="19">
        <v>11</v>
      </c>
      <c r="I32" s="19">
        <v>2</v>
      </c>
      <c r="J32" s="19">
        <v>101</v>
      </c>
      <c r="K32" s="19">
        <v>60</v>
      </c>
      <c r="L32" s="19">
        <v>11</v>
      </c>
    </row>
    <row r="33" spans="2:12" x14ac:dyDescent="0.2">
      <c r="B33" s="23">
        <v>4033</v>
      </c>
      <c r="C33" s="23" t="s">
        <v>708</v>
      </c>
      <c r="D33" s="19">
        <v>29</v>
      </c>
      <c r="E33" s="19">
        <v>40</v>
      </c>
      <c r="F33" s="19">
        <v>194</v>
      </c>
      <c r="G33" s="19">
        <v>235</v>
      </c>
      <c r="H33" s="19">
        <v>18</v>
      </c>
      <c r="I33" s="19">
        <v>8</v>
      </c>
      <c r="J33" s="19">
        <v>263</v>
      </c>
      <c r="K33" s="19">
        <v>227</v>
      </c>
      <c r="L33" s="19">
        <v>53</v>
      </c>
    </row>
    <row r="34" spans="2:12" x14ac:dyDescent="0.2">
      <c r="B34" s="23">
        <v>4034</v>
      </c>
      <c r="C34" s="23" t="s">
        <v>709</v>
      </c>
      <c r="D34" s="19">
        <v>43</v>
      </c>
      <c r="E34" s="19">
        <v>54</v>
      </c>
      <c r="F34" s="19">
        <v>239</v>
      </c>
      <c r="G34" s="19">
        <v>264</v>
      </c>
      <c r="H34" s="19">
        <v>46</v>
      </c>
      <c r="I34" s="19">
        <v>14</v>
      </c>
      <c r="J34" s="19">
        <v>586</v>
      </c>
      <c r="K34" s="19">
        <v>461</v>
      </c>
      <c r="L34" s="19">
        <v>41</v>
      </c>
    </row>
    <row r="35" spans="2:12" x14ac:dyDescent="0.2">
      <c r="B35" s="23">
        <v>4035</v>
      </c>
      <c r="C35" s="23" t="s">
        <v>710</v>
      </c>
      <c r="D35" s="19">
        <v>39</v>
      </c>
      <c r="E35" s="19">
        <v>28</v>
      </c>
      <c r="F35" s="19">
        <v>171</v>
      </c>
      <c r="G35" s="19">
        <v>174</v>
      </c>
      <c r="H35" s="19">
        <v>5</v>
      </c>
      <c r="I35" s="19">
        <v>2</v>
      </c>
      <c r="J35" s="19">
        <v>134</v>
      </c>
      <c r="K35" s="19">
        <v>95</v>
      </c>
      <c r="L35" s="19">
        <v>25</v>
      </c>
    </row>
    <row r="36" spans="2:12" x14ac:dyDescent="0.2">
      <c r="B36" s="23">
        <v>4037</v>
      </c>
      <c r="C36" s="23" t="s">
        <v>711</v>
      </c>
      <c r="D36" s="19">
        <v>19</v>
      </c>
      <c r="E36" s="19">
        <v>26</v>
      </c>
      <c r="F36" s="19">
        <v>156</v>
      </c>
      <c r="G36" s="19">
        <v>159</v>
      </c>
      <c r="H36" s="19">
        <v>1</v>
      </c>
      <c r="I36" s="19">
        <v>2</v>
      </c>
      <c r="J36" s="19">
        <v>102</v>
      </c>
      <c r="K36" s="19">
        <v>106</v>
      </c>
      <c r="L36" s="19">
        <v>21</v>
      </c>
    </row>
    <row r="37" spans="2:12" x14ac:dyDescent="0.2">
      <c r="B37" s="23">
        <v>4038</v>
      </c>
      <c r="C37" s="23" t="s">
        <v>712</v>
      </c>
      <c r="D37" s="19">
        <v>38</v>
      </c>
      <c r="E37" s="19">
        <v>87</v>
      </c>
      <c r="F37" s="19">
        <v>272</v>
      </c>
      <c r="G37" s="19">
        <v>272</v>
      </c>
      <c r="H37" s="19">
        <v>32</v>
      </c>
      <c r="I37" s="19">
        <v>15</v>
      </c>
      <c r="J37" s="19">
        <v>374</v>
      </c>
      <c r="K37" s="19">
        <v>294</v>
      </c>
      <c r="L37" s="19">
        <v>115</v>
      </c>
    </row>
    <row r="38" spans="2:12" x14ac:dyDescent="0.2">
      <c r="B38" s="23">
        <v>4039</v>
      </c>
      <c r="C38" s="23" t="s">
        <v>713</v>
      </c>
      <c r="D38" s="19">
        <v>10</v>
      </c>
      <c r="E38" s="19">
        <v>7</v>
      </c>
      <c r="F38" s="19">
        <v>84</v>
      </c>
      <c r="G38" s="19">
        <v>83</v>
      </c>
      <c r="H38" s="19">
        <v>2</v>
      </c>
      <c r="I38" s="19">
        <v>4</v>
      </c>
      <c r="J38" s="19">
        <v>52</v>
      </c>
      <c r="K38" s="19">
        <v>53</v>
      </c>
      <c r="L38" s="19">
        <v>18</v>
      </c>
    </row>
    <row r="39" spans="2:12" x14ac:dyDescent="0.2">
      <c r="B39" s="23">
        <v>4040</v>
      </c>
      <c r="C39" s="23" t="s">
        <v>714</v>
      </c>
      <c r="D39" s="19">
        <v>60</v>
      </c>
      <c r="E39" s="19">
        <v>57</v>
      </c>
      <c r="F39" s="19">
        <v>626</v>
      </c>
      <c r="G39" s="19">
        <v>331</v>
      </c>
      <c r="H39" s="19">
        <v>68</v>
      </c>
      <c r="I39" s="19">
        <v>25</v>
      </c>
      <c r="J39" s="19">
        <v>973</v>
      </c>
      <c r="K39" s="19">
        <v>511</v>
      </c>
      <c r="L39" s="19">
        <v>70</v>
      </c>
    </row>
    <row r="40" spans="2:12" x14ac:dyDescent="0.2">
      <c r="B40" s="23">
        <v>4041</v>
      </c>
      <c r="C40" s="23" t="s">
        <v>715</v>
      </c>
      <c r="D40" s="19">
        <v>17</v>
      </c>
      <c r="E40" s="19">
        <v>10</v>
      </c>
      <c r="F40" s="19">
        <v>107</v>
      </c>
      <c r="G40" s="19">
        <v>131</v>
      </c>
      <c r="H40" s="19">
        <v>6</v>
      </c>
      <c r="I40" s="19">
        <v>1</v>
      </c>
      <c r="J40" s="19">
        <v>70</v>
      </c>
      <c r="K40" s="19">
        <v>64</v>
      </c>
      <c r="L40" s="19">
        <v>11</v>
      </c>
    </row>
    <row r="41" spans="2:12" x14ac:dyDescent="0.2">
      <c r="B41" s="23">
        <v>4044</v>
      </c>
      <c r="C41" s="23" t="s">
        <v>716</v>
      </c>
      <c r="D41" s="19">
        <v>38</v>
      </c>
      <c r="E41" s="19">
        <v>59</v>
      </c>
      <c r="F41" s="19">
        <v>259</v>
      </c>
      <c r="G41" s="19">
        <v>248</v>
      </c>
      <c r="H41" s="19">
        <v>24</v>
      </c>
      <c r="I41" s="19">
        <v>9</v>
      </c>
      <c r="J41" s="19">
        <v>308</v>
      </c>
      <c r="K41" s="19">
        <v>259</v>
      </c>
      <c r="L41" s="19">
        <v>37</v>
      </c>
    </row>
    <row r="42" spans="2:12" x14ac:dyDescent="0.2">
      <c r="B42" s="23">
        <v>4045</v>
      </c>
      <c r="C42" s="23" t="s">
        <v>717</v>
      </c>
      <c r="D42" s="19">
        <v>118</v>
      </c>
      <c r="E42" s="19">
        <v>163</v>
      </c>
      <c r="F42" s="19">
        <v>671</v>
      </c>
      <c r="G42" s="19">
        <v>684</v>
      </c>
      <c r="H42" s="19">
        <v>73</v>
      </c>
      <c r="I42" s="19">
        <v>25</v>
      </c>
      <c r="J42" s="19">
        <v>792</v>
      </c>
      <c r="K42" s="19">
        <v>669</v>
      </c>
      <c r="L42" s="19">
        <v>104</v>
      </c>
    </row>
    <row r="43" spans="2:12" x14ac:dyDescent="0.2">
      <c r="B43" s="23">
        <v>4046</v>
      </c>
      <c r="C43" s="23" t="s">
        <v>718</v>
      </c>
      <c r="D43" s="19">
        <v>14</v>
      </c>
      <c r="E43" s="19">
        <v>6</v>
      </c>
      <c r="F43" s="19">
        <v>72</v>
      </c>
      <c r="G43" s="19">
        <v>77</v>
      </c>
      <c r="H43" s="19">
        <v>5</v>
      </c>
      <c r="I43" s="19">
        <v>0</v>
      </c>
      <c r="J43" s="19">
        <v>61</v>
      </c>
      <c r="K43" s="19">
        <v>48</v>
      </c>
      <c r="L43" s="19">
        <v>13</v>
      </c>
    </row>
    <row r="44" spans="2:12" x14ac:dyDescent="0.2">
      <c r="B44" s="23">
        <v>4047</v>
      </c>
      <c r="C44" s="23" t="s">
        <v>719</v>
      </c>
      <c r="D44" s="19">
        <v>43</v>
      </c>
      <c r="E44" s="19">
        <v>33</v>
      </c>
      <c r="F44" s="19">
        <v>175</v>
      </c>
      <c r="G44" s="19">
        <v>169</v>
      </c>
      <c r="H44" s="19">
        <v>11</v>
      </c>
      <c r="I44" s="19">
        <v>4</v>
      </c>
      <c r="J44" s="19">
        <v>190</v>
      </c>
      <c r="K44" s="19">
        <v>162</v>
      </c>
      <c r="L44" s="19">
        <v>25</v>
      </c>
    </row>
    <row r="45" spans="2:12" x14ac:dyDescent="0.2">
      <c r="B45" s="23">
        <v>4048</v>
      </c>
      <c r="C45" s="23" t="s">
        <v>720</v>
      </c>
      <c r="D45" s="19">
        <v>49</v>
      </c>
      <c r="E45" s="19">
        <v>35</v>
      </c>
      <c r="F45" s="19">
        <v>202</v>
      </c>
      <c r="G45" s="19">
        <v>203</v>
      </c>
      <c r="H45" s="19">
        <v>5</v>
      </c>
      <c r="I45" s="19">
        <v>5</v>
      </c>
      <c r="J45" s="19">
        <v>244</v>
      </c>
      <c r="K45" s="19">
        <v>154</v>
      </c>
      <c r="L45" s="19">
        <v>33</v>
      </c>
    </row>
    <row r="46" spans="2:12" x14ac:dyDescent="0.2">
      <c r="B46" s="31">
        <v>4089</v>
      </c>
      <c r="C46" s="31" t="s">
        <v>721</v>
      </c>
      <c r="D46" s="32">
        <v>462</v>
      </c>
      <c r="E46" s="32">
        <v>524</v>
      </c>
      <c r="F46" s="32">
        <v>3252</v>
      </c>
      <c r="G46" s="32">
        <v>3259</v>
      </c>
      <c r="H46" s="32">
        <v>177</v>
      </c>
      <c r="I46" s="32">
        <v>72</v>
      </c>
      <c r="J46" s="32">
        <v>3039</v>
      </c>
      <c r="K46" s="32">
        <v>2340</v>
      </c>
      <c r="L46" s="32">
        <v>351</v>
      </c>
    </row>
    <row r="47" spans="2:12" x14ac:dyDescent="0.2">
      <c r="B47" s="23">
        <v>4061</v>
      </c>
      <c r="C47" s="23" t="s">
        <v>722</v>
      </c>
      <c r="D47" s="19">
        <v>8</v>
      </c>
      <c r="E47" s="19">
        <v>9</v>
      </c>
      <c r="F47" s="19">
        <v>72</v>
      </c>
      <c r="G47" s="19">
        <v>75</v>
      </c>
      <c r="H47" s="19">
        <v>1</v>
      </c>
      <c r="I47" s="19">
        <v>1</v>
      </c>
      <c r="J47" s="19">
        <v>44</v>
      </c>
      <c r="K47" s="19">
        <v>74</v>
      </c>
      <c r="L47" s="19">
        <v>20</v>
      </c>
    </row>
    <row r="48" spans="2:12" x14ac:dyDescent="0.2">
      <c r="B48" s="23">
        <v>4062</v>
      </c>
      <c r="C48" s="23" t="s">
        <v>723</v>
      </c>
      <c r="D48" s="19">
        <v>27</v>
      </c>
      <c r="E48" s="19">
        <v>37</v>
      </c>
      <c r="F48" s="19">
        <v>211</v>
      </c>
      <c r="G48" s="19">
        <v>238</v>
      </c>
      <c r="H48" s="19">
        <v>1</v>
      </c>
      <c r="I48" s="19">
        <v>6</v>
      </c>
      <c r="J48" s="19">
        <v>139</v>
      </c>
      <c r="K48" s="19">
        <v>79</v>
      </c>
      <c r="L48" s="19">
        <v>17</v>
      </c>
    </row>
    <row r="49" spans="2:12" x14ac:dyDescent="0.2">
      <c r="B49" s="23">
        <v>4063</v>
      </c>
      <c r="C49" s="23" t="s">
        <v>724</v>
      </c>
      <c r="D49" s="19">
        <v>58</v>
      </c>
      <c r="E49" s="19">
        <v>62</v>
      </c>
      <c r="F49" s="19">
        <v>364</v>
      </c>
      <c r="G49" s="19">
        <v>372</v>
      </c>
      <c r="H49" s="19">
        <v>13</v>
      </c>
      <c r="I49" s="19">
        <v>11</v>
      </c>
      <c r="J49" s="19">
        <v>272</v>
      </c>
      <c r="K49" s="19">
        <v>226</v>
      </c>
      <c r="L49" s="19">
        <v>35</v>
      </c>
    </row>
    <row r="50" spans="2:12" x14ac:dyDescent="0.2">
      <c r="B50" s="23">
        <v>4064</v>
      </c>
      <c r="C50" s="23" t="s">
        <v>725</v>
      </c>
      <c r="D50" s="19">
        <v>4</v>
      </c>
      <c r="E50" s="19">
        <v>5</v>
      </c>
      <c r="F50" s="19">
        <v>32</v>
      </c>
      <c r="G50" s="19">
        <v>47</v>
      </c>
      <c r="H50" s="19">
        <v>1</v>
      </c>
      <c r="I50" s="19">
        <v>0</v>
      </c>
      <c r="J50" s="19">
        <v>23</v>
      </c>
      <c r="K50" s="19">
        <v>20</v>
      </c>
      <c r="L50" s="19">
        <v>2</v>
      </c>
    </row>
    <row r="51" spans="2:12" x14ac:dyDescent="0.2">
      <c r="B51" s="23">
        <v>4065</v>
      </c>
      <c r="C51" s="23" t="s">
        <v>726</v>
      </c>
      <c r="D51" s="19">
        <v>23</v>
      </c>
      <c r="E51" s="19">
        <v>27</v>
      </c>
      <c r="F51" s="19">
        <v>120</v>
      </c>
      <c r="G51" s="19">
        <v>157</v>
      </c>
      <c r="H51" s="19">
        <v>18</v>
      </c>
      <c r="I51" s="19">
        <v>5</v>
      </c>
      <c r="J51" s="19">
        <v>230</v>
      </c>
      <c r="K51" s="19">
        <v>218</v>
      </c>
      <c r="L51" s="19">
        <v>28</v>
      </c>
    </row>
    <row r="52" spans="2:12" x14ac:dyDescent="0.2">
      <c r="B52" s="23">
        <v>4066</v>
      </c>
      <c r="C52" s="23" t="s">
        <v>727</v>
      </c>
      <c r="D52" s="19">
        <v>8</v>
      </c>
      <c r="E52" s="19">
        <v>5</v>
      </c>
      <c r="F52" s="19">
        <v>52</v>
      </c>
      <c r="G52" s="19">
        <v>53</v>
      </c>
      <c r="H52" s="19">
        <v>1</v>
      </c>
      <c r="I52" s="19">
        <v>1</v>
      </c>
      <c r="J52" s="19">
        <v>51</v>
      </c>
      <c r="K52" s="19">
        <v>39</v>
      </c>
      <c r="L52" s="19">
        <v>13</v>
      </c>
    </row>
    <row r="53" spans="2:12" x14ac:dyDescent="0.2">
      <c r="B53" s="23">
        <v>4067</v>
      </c>
      <c r="C53" s="23" t="s">
        <v>728</v>
      </c>
      <c r="D53" s="19">
        <v>15</v>
      </c>
      <c r="E53" s="19">
        <v>8</v>
      </c>
      <c r="F53" s="19">
        <v>146</v>
      </c>
      <c r="G53" s="19">
        <v>73</v>
      </c>
      <c r="H53" s="19">
        <v>4</v>
      </c>
      <c r="I53" s="19">
        <v>0</v>
      </c>
      <c r="J53" s="19">
        <v>80</v>
      </c>
      <c r="K53" s="19">
        <v>24</v>
      </c>
      <c r="L53" s="19">
        <v>2</v>
      </c>
    </row>
    <row r="54" spans="2:12" x14ac:dyDescent="0.2">
      <c r="B54" s="23">
        <v>4068</v>
      </c>
      <c r="C54" s="23" t="s">
        <v>729</v>
      </c>
      <c r="D54" s="19">
        <v>20</v>
      </c>
      <c r="E54" s="19">
        <v>15</v>
      </c>
      <c r="F54" s="19">
        <v>153</v>
      </c>
      <c r="G54" s="19">
        <v>87</v>
      </c>
      <c r="H54" s="19">
        <v>4</v>
      </c>
      <c r="I54" s="19">
        <v>2</v>
      </c>
      <c r="J54" s="19">
        <v>85</v>
      </c>
      <c r="K54" s="19">
        <v>45</v>
      </c>
      <c r="L54" s="19">
        <v>4</v>
      </c>
    </row>
    <row r="55" spans="2:12" x14ac:dyDescent="0.2">
      <c r="B55" s="23">
        <v>4084</v>
      </c>
      <c r="C55" s="23" t="s">
        <v>730</v>
      </c>
      <c r="D55" s="19">
        <v>2</v>
      </c>
      <c r="E55" s="19">
        <v>1</v>
      </c>
      <c r="F55" s="19">
        <v>25</v>
      </c>
      <c r="G55" s="19">
        <v>41</v>
      </c>
      <c r="H55" s="19">
        <v>1</v>
      </c>
      <c r="I55" s="19">
        <v>0</v>
      </c>
      <c r="J55" s="19">
        <v>18</v>
      </c>
      <c r="K55" s="19">
        <v>19</v>
      </c>
      <c r="L55" s="19">
        <v>0</v>
      </c>
    </row>
    <row r="56" spans="2:12" x14ac:dyDescent="0.2">
      <c r="B56" s="23">
        <v>4071</v>
      </c>
      <c r="C56" s="23" t="s">
        <v>731</v>
      </c>
      <c r="D56" s="19">
        <v>10</v>
      </c>
      <c r="E56" s="19">
        <v>5</v>
      </c>
      <c r="F56" s="19">
        <v>74</v>
      </c>
      <c r="G56" s="19">
        <v>101</v>
      </c>
      <c r="H56" s="19">
        <v>1</v>
      </c>
      <c r="I56" s="19">
        <v>1</v>
      </c>
      <c r="J56" s="19">
        <v>35</v>
      </c>
      <c r="K56" s="19">
        <v>39</v>
      </c>
      <c r="L56" s="19">
        <v>7</v>
      </c>
    </row>
    <row r="57" spans="2:12" x14ac:dyDescent="0.2">
      <c r="B57" s="23">
        <v>4072</v>
      </c>
      <c r="C57" s="23" t="s">
        <v>732</v>
      </c>
      <c r="D57" s="19">
        <v>16</v>
      </c>
      <c r="E57" s="19">
        <v>26</v>
      </c>
      <c r="F57" s="19">
        <v>129</v>
      </c>
      <c r="G57" s="19">
        <v>164</v>
      </c>
      <c r="H57" s="19">
        <v>6</v>
      </c>
      <c r="I57" s="19">
        <v>0</v>
      </c>
      <c r="J57" s="19">
        <v>96</v>
      </c>
      <c r="K57" s="19">
        <v>68</v>
      </c>
      <c r="L57" s="19">
        <v>15</v>
      </c>
    </row>
    <row r="58" spans="2:12" x14ac:dyDescent="0.2">
      <c r="B58" s="23">
        <v>4073</v>
      </c>
      <c r="C58" s="23" t="s">
        <v>733</v>
      </c>
      <c r="D58" s="19">
        <v>14</v>
      </c>
      <c r="E58" s="19">
        <v>13</v>
      </c>
      <c r="F58" s="19">
        <v>69</v>
      </c>
      <c r="G58" s="19">
        <v>90</v>
      </c>
      <c r="H58" s="19">
        <v>3</v>
      </c>
      <c r="I58" s="19">
        <v>1</v>
      </c>
      <c r="J58" s="19">
        <v>48</v>
      </c>
      <c r="K58" s="19">
        <v>39</v>
      </c>
      <c r="L58" s="19">
        <v>14</v>
      </c>
    </row>
    <row r="59" spans="2:12" x14ac:dyDescent="0.2">
      <c r="B59" s="23">
        <v>4074</v>
      </c>
      <c r="C59" s="23" t="s">
        <v>734</v>
      </c>
      <c r="D59" s="19">
        <v>22</v>
      </c>
      <c r="E59" s="19">
        <v>18</v>
      </c>
      <c r="F59" s="19">
        <v>143</v>
      </c>
      <c r="G59" s="19">
        <v>107</v>
      </c>
      <c r="H59" s="19">
        <v>5</v>
      </c>
      <c r="I59" s="19">
        <v>2</v>
      </c>
      <c r="J59" s="19">
        <v>52</v>
      </c>
      <c r="K59" s="19">
        <v>34</v>
      </c>
      <c r="L59" s="19">
        <v>7</v>
      </c>
    </row>
    <row r="60" spans="2:12" x14ac:dyDescent="0.2">
      <c r="B60" s="23">
        <v>4075</v>
      </c>
      <c r="C60" s="23" t="s">
        <v>735</v>
      </c>
      <c r="D60" s="19">
        <v>26</v>
      </c>
      <c r="E60" s="19">
        <v>24</v>
      </c>
      <c r="F60" s="19">
        <v>161</v>
      </c>
      <c r="G60" s="19">
        <v>186</v>
      </c>
      <c r="H60" s="19">
        <v>10</v>
      </c>
      <c r="I60" s="19">
        <v>2</v>
      </c>
      <c r="J60" s="19">
        <v>205</v>
      </c>
      <c r="K60" s="19">
        <v>178</v>
      </c>
      <c r="L60" s="19">
        <v>7</v>
      </c>
    </row>
    <row r="61" spans="2:12" x14ac:dyDescent="0.2">
      <c r="B61" s="23">
        <v>4076</v>
      </c>
      <c r="C61" s="23" t="s">
        <v>736</v>
      </c>
      <c r="D61" s="19">
        <v>20</v>
      </c>
      <c r="E61" s="19">
        <v>27</v>
      </c>
      <c r="F61" s="19">
        <v>127</v>
      </c>
      <c r="G61" s="19">
        <v>147</v>
      </c>
      <c r="H61" s="19">
        <v>2</v>
      </c>
      <c r="I61" s="19">
        <v>2</v>
      </c>
      <c r="J61" s="19">
        <v>83</v>
      </c>
      <c r="K61" s="19">
        <v>54</v>
      </c>
      <c r="L61" s="19">
        <v>7</v>
      </c>
    </row>
    <row r="62" spans="2:12" x14ac:dyDescent="0.2">
      <c r="B62" s="23">
        <v>4077</v>
      </c>
      <c r="C62" s="23" t="s">
        <v>737</v>
      </c>
      <c r="D62" s="19">
        <v>8</v>
      </c>
      <c r="E62" s="19">
        <v>19</v>
      </c>
      <c r="F62" s="19">
        <v>45</v>
      </c>
      <c r="G62" s="19">
        <v>56</v>
      </c>
      <c r="H62" s="19">
        <v>0</v>
      </c>
      <c r="I62" s="19">
        <v>2</v>
      </c>
      <c r="J62" s="19">
        <v>46</v>
      </c>
      <c r="K62" s="19">
        <v>37</v>
      </c>
      <c r="L62" s="19">
        <v>9</v>
      </c>
    </row>
    <row r="63" spans="2:12" x14ac:dyDescent="0.2">
      <c r="B63" s="23">
        <v>4078</v>
      </c>
      <c r="C63" s="23" t="s">
        <v>738</v>
      </c>
      <c r="D63" s="19">
        <v>6</v>
      </c>
      <c r="E63" s="19">
        <v>5</v>
      </c>
      <c r="F63" s="19">
        <v>23</v>
      </c>
      <c r="G63" s="19">
        <v>22</v>
      </c>
      <c r="H63" s="19">
        <v>0</v>
      </c>
      <c r="I63" s="19">
        <v>0</v>
      </c>
      <c r="J63" s="19">
        <v>9</v>
      </c>
      <c r="K63" s="19">
        <v>12</v>
      </c>
      <c r="L63" s="19">
        <v>0</v>
      </c>
    </row>
    <row r="64" spans="2:12" x14ac:dyDescent="0.2">
      <c r="B64" s="23">
        <v>4079</v>
      </c>
      <c r="C64" s="23" t="s">
        <v>739</v>
      </c>
      <c r="D64" s="19">
        <v>6</v>
      </c>
      <c r="E64" s="19">
        <v>9</v>
      </c>
      <c r="F64" s="19">
        <v>59</v>
      </c>
      <c r="G64" s="19">
        <v>78</v>
      </c>
      <c r="H64" s="19">
        <v>1</v>
      </c>
      <c r="I64" s="19">
        <v>1</v>
      </c>
      <c r="J64" s="19">
        <v>15</v>
      </c>
      <c r="K64" s="19">
        <v>23</v>
      </c>
      <c r="L64" s="19">
        <v>0</v>
      </c>
    </row>
    <row r="65" spans="2:12" x14ac:dyDescent="0.2">
      <c r="B65" s="23">
        <v>4080</v>
      </c>
      <c r="C65" s="23" t="s">
        <v>740</v>
      </c>
      <c r="D65" s="19">
        <v>39</v>
      </c>
      <c r="E65" s="19">
        <v>38</v>
      </c>
      <c r="F65" s="19">
        <v>290</v>
      </c>
      <c r="G65" s="19">
        <v>291</v>
      </c>
      <c r="H65" s="19">
        <v>29</v>
      </c>
      <c r="I65" s="19">
        <v>4</v>
      </c>
      <c r="J65" s="19">
        <v>345</v>
      </c>
      <c r="K65" s="19">
        <v>307</v>
      </c>
      <c r="L65" s="19">
        <v>35</v>
      </c>
    </row>
    <row r="66" spans="2:12" x14ac:dyDescent="0.2">
      <c r="B66" s="23">
        <v>4081</v>
      </c>
      <c r="C66" s="23" t="s">
        <v>741</v>
      </c>
      <c r="D66" s="19">
        <v>18</v>
      </c>
      <c r="E66" s="19">
        <v>34</v>
      </c>
      <c r="F66" s="19">
        <v>219</v>
      </c>
      <c r="G66" s="19">
        <v>151</v>
      </c>
      <c r="H66" s="19">
        <v>5</v>
      </c>
      <c r="I66" s="19">
        <v>3</v>
      </c>
      <c r="J66" s="19">
        <v>99</v>
      </c>
      <c r="K66" s="19">
        <v>64</v>
      </c>
      <c r="L66" s="19">
        <v>20</v>
      </c>
    </row>
    <row r="67" spans="2:12" x14ac:dyDescent="0.2">
      <c r="B67" s="23">
        <v>4082</v>
      </c>
      <c r="C67" s="23" t="s">
        <v>742</v>
      </c>
      <c r="D67" s="19">
        <v>74</v>
      </c>
      <c r="E67" s="19">
        <v>110</v>
      </c>
      <c r="F67" s="19">
        <v>568</v>
      </c>
      <c r="G67" s="19">
        <v>555</v>
      </c>
      <c r="H67" s="19">
        <v>66</v>
      </c>
      <c r="I67" s="19">
        <v>25</v>
      </c>
      <c r="J67" s="19">
        <v>945</v>
      </c>
      <c r="K67" s="19">
        <v>654</v>
      </c>
      <c r="L67" s="19">
        <v>95</v>
      </c>
    </row>
    <row r="68" spans="2:12" x14ac:dyDescent="0.2">
      <c r="B68" s="23">
        <v>4083</v>
      </c>
      <c r="C68" s="23" t="s">
        <v>743</v>
      </c>
      <c r="D68" s="19">
        <v>38</v>
      </c>
      <c r="E68" s="19">
        <v>27</v>
      </c>
      <c r="F68" s="19">
        <v>170</v>
      </c>
      <c r="G68" s="19">
        <v>168</v>
      </c>
      <c r="H68" s="19">
        <v>5</v>
      </c>
      <c r="I68" s="19">
        <v>3</v>
      </c>
      <c r="J68" s="19">
        <v>119</v>
      </c>
      <c r="K68" s="19">
        <v>87</v>
      </c>
      <c r="L68" s="19">
        <v>14</v>
      </c>
    </row>
    <row r="69" spans="2:12" x14ac:dyDescent="0.2">
      <c r="B69" s="31">
        <v>4129</v>
      </c>
      <c r="C69" s="31" t="s">
        <v>744</v>
      </c>
      <c r="D69" s="32">
        <v>311</v>
      </c>
      <c r="E69" s="32">
        <v>355</v>
      </c>
      <c r="F69" s="32">
        <v>2093</v>
      </c>
      <c r="G69" s="32">
        <v>2054</v>
      </c>
      <c r="H69" s="32">
        <v>142</v>
      </c>
      <c r="I69" s="32">
        <v>35</v>
      </c>
      <c r="J69" s="32">
        <v>1971</v>
      </c>
      <c r="K69" s="32">
        <v>1561</v>
      </c>
      <c r="L69" s="32">
        <v>193</v>
      </c>
    </row>
    <row r="70" spans="2:12" x14ac:dyDescent="0.2">
      <c r="B70" s="23">
        <v>4091</v>
      </c>
      <c r="C70" s="23" t="s">
        <v>745</v>
      </c>
      <c r="D70" s="19">
        <v>15</v>
      </c>
      <c r="E70" s="19">
        <v>15</v>
      </c>
      <c r="F70" s="19">
        <v>68</v>
      </c>
      <c r="G70" s="19">
        <v>62</v>
      </c>
      <c r="H70" s="19">
        <v>1</v>
      </c>
      <c r="I70" s="19">
        <v>1</v>
      </c>
      <c r="J70" s="19">
        <v>22</v>
      </c>
      <c r="K70" s="19">
        <v>24</v>
      </c>
      <c r="L70" s="19">
        <v>3</v>
      </c>
    </row>
    <row r="71" spans="2:12" x14ac:dyDescent="0.2">
      <c r="B71" s="23">
        <v>4092</v>
      </c>
      <c r="C71" s="23" t="s">
        <v>746</v>
      </c>
      <c r="D71" s="19">
        <v>30</v>
      </c>
      <c r="E71" s="19">
        <v>17</v>
      </c>
      <c r="F71" s="19">
        <v>121</v>
      </c>
      <c r="G71" s="19">
        <v>135</v>
      </c>
      <c r="H71" s="19">
        <v>27</v>
      </c>
      <c r="I71" s="19">
        <v>6</v>
      </c>
      <c r="J71" s="19">
        <v>206</v>
      </c>
      <c r="K71" s="19">
        <v>199</v>
      </c>
      <c r="L71" s="19">
        <v>20</v>
      </c>
    </row>
    <row r="72" spans="2:12" x14ac:dyDescent="0.2">
      <c r="B72" s="23">
        <v>4093</v>
      </c>
      <c r="C72" s="23" t="s">
        <v>747</v>
      </c>
      <c r="D72" s="19">
        <v>8</v>
      </c>
      <c r="E72" s="19">
        <v>4</v>
      </c>
      <c r="F72" s="19">
        <v>59</v>
      </c>
      <c r="G72" s="19">
        <v>36</v>
      </c>
      <c r="H72" s="19">
        <v>2</v>
      </c>
      <c r="I72" s="19">
        <v>1</v>
      </c>
      <c r="J72" s="19">
        <v>40</v>
      </c>
      <c r="K72" s="19">
        <v>33</v>
      </c>
      <c r="L72" s="19">
        <v>2</v>
      </c>
    </row>
    <row r="73" spans="2:12" x14ac:dyDescent="0.2">
      <c r="B73" s="23">
        <v>4124</v>
      </c>
      <c r="C73" s="23" t="s">
        <v>748</v>
      </c>
      <c r="D73" s="19">
        <v>14</v>
      </c>
      <c r="E73" s="19">
        <v>12</v>
      </c>
      <c r="F73" s="19">
        <v>48</v>
      </c>
      <c r="G73" s="19">
        <v>60</v>
      </c>
      <c r="H73" s="19">
        <v>3</v>
      </c>
      <c r="I73" s="19">
        <v>0</v>
      </c>
      <c r="J73" s="19">
        <v>36</v>
      </c>
      <c r="K73" s="19">
        <v>29</v>
      </c>
      <c r="L73" s="19">
        <v>3</v>
      </c>
    </row>
    <row r="74" spans="2:12" x14ac:dyDescent="0.2">
      <c r="B74" s="23">
        <v>4095</v>
      </c>
      <c r="C74" s="23" t="s">
        <v>74</v>
      </c>
      <c r="D74" s="19">
        <v>69</v>
      </c>
      <c r="E74" s="19">
        <v>99</v>
      </c>
      <c r="F74" s="19">
        <v>516</v>
      </c>
      <c r="G74" s="19">
        <v>534</v>
      </c>
      <c r="H74" s="19">
        <v>44</v>
      </c>
      <c r="I74" s="19">
        <v>5</v>
      </c>
      <c r="J74" s="19">
        <v>573</v>
      </c>
      <c r="K74" s="19">
        <v>446</v>
      </c>
      <c r="L74" s="19">
        <v>51</v>
      </c>
    </row>
    <row r="75" spans="2:12" x14ac:dyDescent="0.2">
      <c r="B75" s="23">
        <v>4099</v>
      </c>
      <c r="C75" s="23" t="s">
        <v>749</v>
      </c>
      <c r="D75" s="19">
        <v>0</v>
      </c>
      <c r="E75" s="19">
        <v>2</v>
      </c>
      <c r="F75" s="19">
        <v>18</v>
      </c>
      <c r="G75" s="19">
        <v>29</v>
      </c>
      <c r="H75" s="19">
        <v>0</v>
      </c>
      <c r="I75" s="19">
        <v>0</v>
      </c>
      <c r="J75" s="19">
        <v>13</v>
      </c>
      <c r="K75" s="19">
        <v>2</v>
      </c>
      <c r="L75" s="19">
        <v>4</v>
      </c>
    </row>
    <row r="76" spans="2:12" x14ac:dyDescent="0.2">
      <c r="B76" s="23">
        <v>4100</v>
      </c>
      <c r="C76" s="23" t="s">
        <v>750</v>
      </c>
      <c r="D76" s="19">
        <v>20</v>
      </c>
      <c r="E76" s="19">
        <v>23</v>
      </c>
      <c r="F76" s="19">
        <v>190</v>
      </c>
      <c r="G76" s="19">
        <v>144</v>
      </c>
      <c r="H76" s="19">
        <v>12</v>
      </c>
      <c r="I76" s="19">
        <v>6</v>
      </c>
      <c r="J76" s="19">
        <v>110</v>
      </c>
      <c r="K76" s="19">
        <v>82</v>
      </c>
      <c r="L76" s="19">
        <v>16</v>
      </c>
    </row>
    <row r="77" spans="2:12" x14ac:dyDescent="0.2">
      <c r="B77" s="23">
        <v>4104</v>
      </c>
      <c r="C77" s="23" t="s">
        <v>751</v>
      </c>
      <c r="D77" s="19">
        <v>21</v>
      </c>
      <c r="E77" s="19">
        <v>27</v>
      </c>
      <c r="F77" s="19">
        <v>176</v>
      </c>
      <c r="G77" s="19">
        <v>126</v>
      </c>
      <c r="H77" s="19">
        <v>10</v>
      </c>
      <c r="I77" s="19">
        <v>3</v>
      </c>
      <c r="J77" s="19">
        <v>106</v>
      </c>
      <c r="K77" s="19">
        <v>82</v>
      </c>
      <c r="L77" s="19">
        <v>11</v>
      </c>
    </row>
    <row r="78" spans="2:12" x14ac:dyDescent="0.2">
      <c r="B78" s="23">
        <v>4105</v>
      </c>
      <c r="C78" s="23" t="s">
        <v>752</v>
      </c>
      <c r="D78" s="19">
        <v>4</v>
      </c>
      <c r="E78" s="19">
        <v>4</v>
      </c>
      <c r="F78" s="19">
        <v>6</v>
      </c>
      <c r="G78" s="19">
        <v>9</v>
      </c>
      <c r="H78" s="19">
        <v>0</v>
      </c>
      <c r="I78" s="19">
        <v>0</v>
      </c>
      <c r="J78" s="19">
        <v>8</v>
      </c>
      <c r="K78" s="19">
        <v>4</v>
      </c>
      <c r="L78" s="19">
        <v>1</v>
      </c>
    </row>
    <row r="79" spans="2:12" x14ac:dyDescent="0.2">
      <c r="B79" s="23">
        <v>4106</v>
      </c>
      <c r="C79" s="23" t="s">
        <v>753</v>
      </c>
      <c r="D79" s="19">
        <v>1</v>
      </c>
      <c r="E79" s="19">
        <v>4</v>
      </c>
      <c r="F79" s="19">
        <v>7</v>
      </c>
      <c r="G79" s="19">
        <v>14</v>
      </c>
      <c r="H79" s="19">
        <v>1</v>
      </c>
      <c r="I79" s="19">
        <v>0</v>
      </c>
      <c r="J79" s="19">
        <v>15</v>
      </c>
      <c r="K79" s="19">
        <v>8</v>
      </c>
      <c r="L79" s="19">
        <v>3</v>
      </c>
    </row>
    <row r="80" spans="2:12" x14ac:dyDescent="0.2">
      <c r="B80" s="23">
        <v>4107</v>
      </c>
      <c r="C80" s="23" t="s">
        <v>754</v>
      </c>
      <c r="D80" s="19">
        <v>6</v>
      </c>
      <c r="E80" s="19">
        <v>5</v>
      </c>
      <c r="F80" s="19">
        <v>59</v>
      </c>
      <c r="G80" s="19">
        <v>47</v>
      </c>
      <c r="H80" s="19">
        <v>1</v>
      </c>
      <c r="I80" s="19">
        <v>0</v>
      </c>
      <c r="J80" s="19">
        <v>56</v>
      </c>
      <c r="K80" s="19">
        <v>36</v>
      </c>
      <c r="L80" s="19">
        <v>5</v>
      </c>
    </row>
    <row r="81" spans="2:12" x14ac:dyDescent="0.2">
      <c r="B81" s="23">
        <v>4110</v>
      </c>
      <c r="C81" s="23" t="s">
        <v>755</v>
      </c>
      <c r="D81" s="19">
        <v>15</v>
      </c>
      <c r="E81" s="19">
        <v>7</v>
      </c>
      <c r="F81" s="19">
        <v>70</v>
      </c>
      <c r="G81" s="19">
        <v>76</v>
      </c>
      <c r="H81" s="19">
        <v>2</v>
      </c>
      <c r="I81" s="19">
        <v>0</v>
      </c>
      <c r="J81" s="19">
        <v>45</v>
      </c>
      <c r="K81" s="19">
        <v>50</v>
      </c>
      <c r="L81" s="19">
        <v>7</v>
      </c>
    </row>
    <row r="82" spans="2:12" x14ac:dyDescent="0.2">
      <c r="B82" s="23">
        <v>4111</v>
      </c>
      <c r="C82" s="23" t="s">
        <v>756</v>
      </c>
      <c r="D82" s="19">
        <v>13</v>
      </c>
      <c r="E82" s="19">
        <v>13</v>
      </c>
      <c r="F82" s="19">
        <v>65</v>
      </c>
      <c r="G82" s="19">
        <v>80</v>
      </c>
      <c r="H82" s="19">
        <v>3</v>
      </c>
      <c r="I82" s="19">
        <v>1</v>
      </c>
      <c r="J82" s="19">
        <v>65</v>
      </c>
      <c r="K82" s="19">
        <v>29</v>
      </c>
      <c r="L82" s="19">
        <v>5</v>
      </c>
    </row>
    <row r="83" spans="2:12" x14ac:dyDescent="0.2">
      <c r="B83" s="23">
        <v>4112</v>
      </c>
      <c r="C83" s="23" t="s">
        <v>757</v>
      </c>
      <c r="D83" s="19">
        <v>7</v>
      </c>
      <c r="E83" s="19">
        <v>7</v>
      </c>
      <c r="F83" s="19">
        <v>33</v>
      </c>
      <c r="G83" s="19">
        <v>51</v>
      </c>
      <c r="H83" s="19">
        <v>0</v>
      </c>
      <c r="I83" s="19">
        <v>0</v>
      </c>
      <c r="J83" s="19">
        <v>15</v>
      </c>
      <c r="K83" s="19">
        <v>15</v>
      </c>
      <c r="L83" s="19">
        <v>1</v>
      </c>
    </row>
    <row r="84" spans="2:12" x14ac:dyDescent="0.2">
      <c r="B84" s="23">
        <v>4125</v>
      </c>
      <c r="C84" s="23" t="s">
        <v>758</v>
      </c>
      <c r="D84" s="19">
        <v>11</v>
      </c>
      <c r="E84" s="19">
        <v>19</v>
      </c>
      <c r="F84" s="19">
        <v>78</v>
      </c>
      <c r="G84" s="19">
        <v>83</v>
      </c>
      <c r="H84" s="19">
        <v>1</v>
      </c>
      <c r="I84" s="19">
        <v>2</v>
      </c>
      <c r="J84" s="19">
        <v>66</v>
      </c>
      <c r="K84" s="19">
        <v>57</v>
      </c>
      <c r="L84" s="19">
        <v>4</v>
      </c>
    </row>
    <row r="85" spans="2:12" x14ac:dyDescent="0.2">
      <c r="B85" s="23">
        <v>4117</v>
      </c>
      <c r="C85" s="23" t="s">
        <v>759</v>
      </c>
      <c r="D85" s="19">
        <v>7</v>
      </c>
      <c r="E85" s="19">
        <v>4</v>
      </c>
      <c r="F85" s="19">
        <v>28</v>
      </c>
      <c r="G85" s="19">
        <v>25</v>
      </c>
      <c r="H85" s="19">
        <v>2</v>
      </c>
      <c r="I85" s="19">
        <v>0</v>
      </c>
      <c r="J85" s="19">
        <v>15</v>
      </c>
      <c r="K85" s="19">
        <v>5</v>
      </c>
      <c r="L85" s="19">
        <v>1</v>
      </c>
    </row>
    <row r="86" spans="2:12" x14ac:dyDescent="0.2">
      <c r="B86" s="23">
        <v>4120</v>
      </c>
      <c r="C86" s="23" t="s">
        <v>760</v>
      </c>
      <c r="D86" s="19">
        <v>5</v>
      </c>
      <c r="E86" s="19">
        <v>7</v>
      </c>
      <c r="F86" s="19">
        <v>58</v>
      </c>
      <c r="G86" s="19">
        <v>76</v>
      </c>
      <c r="H86" s="19">
        <v>2</v>
      </c>
      <c r="I86" s="19">
        <v>2</v>
      </c>
      <c r="J86" s="19">
        <v>66</v>
      </c>
      <c r="K86" s="19">
        <v>46</v>
      </c>
      <c r="L86" s="19">
        <v>2</v>
      </c>
    </row>
    <row r="87" spans="2:12" x14ac:dyDescent="0.2">
      <c r="B87" s="23">
        <v>4121</v>
      </c>
      <c r="C87" s="23" t="s">
        <v>761</v>
      </c>
      <c r="D87" s="19">
        <v>12</v>
      </c>
      <c r="E87" s="19">
        <v>13</v>
      </c>
      <c r="F87" s="19">
        <v>95</v>
      </c>
      <c r="G87" s="19">
        <v>83</v>
      </c>
      <c r="H87" s="19">
        <v>5</v>
      </c>
      <c r="I87" s="19">
        <v>0</v>
      </c>
      <c r="J87" s="19">
        <v>134</v>
      </c>
      <c r="K87" s="19">
        <v>128</v>
      </c>
      <c r="L87" s="19">
        <v>5</v>
      </c>
    </row>
    <row r="88" spans="2:12" x14ac:dyDescent="0.2">
      <c r="B88" s="23">
        <v>4122</v>
      </c>
      <c r="C88" s="23" t="s">
        <v>762</v>
      </c>
      <c r="D88" s="19">
        <v>11</v>
      </c>
      <c r="E88" s="19">
        <v>12</v>
      </c>
      <c r="F88" s="19">
        <v>44</v>
      </c>
      <c r="G88" s="19">
        <v>70</v>
      </c>
      <c r="H88" s="19">
        <v>2</v>
      </c>
      <c r="I88" s="19">
        <v>1</v>
      </c>
      <c r="J88" s="19">
        <v>54</v>
      </c>
      <c r="K88" s="19">
        <v>38</v>
      </c>
      <c r="L88" s="19">
        <v>2</v>
      </c>
    </row>
    <row r="89" spans="2:12" x14ac:dyDescent="0.2">
      <c r="B89" s="23">
        <v>4123</v>
      </c>
      <c r="C89" s="23" t="s">
        <v>763</v>
      </c>
      <c r="D89" s="19">
        <v>42</v>
      </c>
      <c r="E89" s="19">
        <v>61</v>
      </c>
      <c r="F89" s="19">
        <v>354</v>
      </c>
      <c r="G89" s="19">
        <v>314</v>
      </c>
      <c r="H89" s="19">
        <v>24</v>
      </c>
      <c r="I89" s="19">
        <v>7</v>
      </c>
      <c r="J89" s="19">
        <v>326</v>
      </c>
      <c r="K89" s="19">
        <v>248</v>
      </c>
      <c r="L89" s="19">
        <v>47</v>
      </c>
    </row>
    <row r="90" spans="2:12" x14ac:dyDescent="0.2">
      <c r="B90" s="31">
        <v>4159</v>
      </c>
      <c r="C90" s="31" t="s">
        <v>764</v>
      </c>
      <c r="D90" s="32">
        <v>254</v>
      </c>
      <c r="E90" s="32">
        <v>368</v>
      </c>
      <c r="F90" s="32">
        <v>1909</v>
      </c>
      <c r="G90" s="32">
        <v>1871</v>
      </c>
      <c r="H90" s="32">
        <v>157</v>
      </c>
      <c r="I90" s="32">
        <v>38</v>
      </c>
      <c r="J90" s="32">
        <v>2158</v>
      </c>
      <c r="K90" s="32">
        <v>1642</v>
      </c>
      <c r="L90" s="32">
        <v>189</v>
      </c>
    </row>
    <row r="91" spans="2:12" x14ac:dyDescent="0.2">
      <c r="B91" s="23">
        <v>4131</v>
      </c>
      <c r="C91" s="23" t="s">
        <v>765</v>
      </c>
      <c r="D91" s="19">
        <v>16</v>
      </c>
      <c r="E91" s="19">
        <v>31</v>
      </c>
      <c r="F91" s="19">
        <v>181</v>
      </c>
      <c r="G91" s="19">
        <v>166</v>
      </c>
      <c r="H91" s="19">
        <v>8</v>
      </c>
      <c r="I91" s="19">
        <v>1</v>
      </c>
      <c r="J91" s="19">
        <v>103</v>
      </c>
      <c r="K91" s="19">
        <v>114</v>
      </c>
      <c r="L91" s="19">
        <v>7</v>
      </c>
    </row>
    <row r="92" spans="2:12" x14ac:dyDescent="0.2">
      <c r="B92" s="23">
        <v>4132</v>
      </c>
      <c r="C92" s="23" t="s">
        <v>766</v>
      </c>
      <c r="D92" s="19">
        <v>11</v>
      </c>
      <c r="E92" s="19">
        <v>13</v>
      </c>
      <c r="F92" s="19">
        <v>58</v>
      </c>
      <c r="G92" s="19">
        <v>63</v>
      </c>
      <c r="H92" s="19">
        <v>0</v>
      </c>
      <c r="I92" s="19">
        <v>1</v>
      </c>
      <c r="J92" s="19">
        <v>53</v>
      </c>
      <c r="K92" s="19">
        <v>49</v>
      </c>
      <c r="L92" s="19">
        <v>1</v>
      </c>
    </row>
    <row r="93" spans="2:12" x14ac:dyDescent="0.2">
      <c r="B93" s="23">
        <v>4134</v>
      </c>
      <c r="C93" s="23" t="s">
        <v>767</v>
      </c>
      <c r="D93" s="19">
        <v>11</v>
      </c>
      <c r="E93" s="19">
        <v>10</v>
      </c>
      <c r="F93" s="19">
        <v>67</v>
      </c>
      <c r="G93" s="19">
        <v>63</v>
      </c>
      <c r="H93" s="19">
        <v>1</v>
      </c>
      <c r="I93" s="19">
        <v>2</v>
      </c>
      <c r="J93" s="19">
        <v>42</v>
      </c>
      <c r="K93" s="19">
        <v>23</v>
      </c>
      <c r="L93" s="19">
        <v>0</v>
      </c>
    </row>
    <row r="94" spans="2:12" x14ac:dyDescent="0.2">
      <c r="B94" s="23">
        <v>4135</v>
      </c>
      <c r="C94" s="23" t="s">
        <v>768</v>
      </c>
      <c r="D94" s="19">
        <v>10</v>
      </c>
      <c r="E94" s="19">
        <v>20</v>
      </c>
      <c r="F94" s="19">
        <v>102</v>
      </c>
      <c r="G94" s="19">
        <v>85</v>
      </c>
      <c r="H94" s="19">
        <v>4</v>
      </c>
      <c r="I94" s="19">
        <v>2</v>
      </c>
      <c r="J94" s="19">
        <v>120</v>
      </c>
      <c r="K94" s="19">
        <v>85</v>
      </c>
      <c r="L94" s="19">
        <v>1</v>
      </c>
    </row>
    <row r="95" spans="2:12" x14ac:dyDescent="0.2">
      <c r="B95" s="23">
        <v>4136</v>
      </c>
      <c r="C95" s="23" t="s">
        <v>769</v>
      </c>
      <c r="D95" s="19">
        <v>12</v>
      </c>
      <c r="E95" s="19">
        <v>13</v>
      </c>
      <c r="F95" s="19">
        <v>58</v>
      </c>
      <c r="G95" s="19">
        <v>80</v>
      </c>
      <c r="H95" s="19">
        <v>5</v>
      </c>
      <c r="I95" s="19">
        <v>2</v>
      </c>
      <c r="J95" s="19">
        <v>70</v>
      </c>
      <c r="K95" s="19">
        <v>45</v>
      </c>
      <c r="L95" s="19">
        <v>3</v>
      </c>
    </row>
    <row r="96" spans="2:12" x14ac:dyDescent="0.2">
      <c r="B96" s="23">
        <v>4137</v>
      </c>
      <c r="C96" s="23" t="s">
        <v>770</v>
      </c>
      <c r="D96" s="19">
        <v>3</v>
      </c>
      <c r="E96" s="19">
        <v>1</v>
      </c>
      <c r="F96" s="19">
        <v>18</v>
      </c>
      <c r="G96" s="19">
        <v>27</v>
      </c>
      <c r="H96" s="19">
        <v>0</v>
      </c>
      <c r="I96" s="19">
        <v>0</v>
      </c>
      <c r="J96" s="19">
        <v>21</v>
      </c>
      <c r="K96" s="19">
        <v>24</v>
      </c>
      <c r="L96" s="19">
        <v>1</v>
      </c>
    </row>
    <row r="97" spans="2:12" x14ac:dyDescent="0.2">
      <c r="B97" s="23">
        <v>4138</v>
      </c>
      <c r="C97" s="23" t="s">
        <v>771</v>
      </c>
      <c r="D97" s="19">
        <v>6</v>
      </c>
      <c r="E97" s="19">
        <v>3</v>
      </c>
      <c r="F97" s="19">
        <v>33</v>
      </c>
      <c r="G97" s="19">
        <v>27</v>
      </c>
      <c r="H97" s="19">
        <v>0</v>
      </c>
      <c r="I97" s="19">
        <v>0</v>
      </c>
      <c r="J97" s="19">
        <v>6</v>
      </c>
      <c r="K97" s="19">
        <v>8</v>
      </c>
      <c r="L97" s="19">
        <v>0</v>
      </c>
    </row>
    <row r="98" spans="2:12" x14ac:dyDescent="0.2">
      <c r="B98" s="23">
        <v>4139</v>
      </c>
      <c r="C98" s="23" t="s">
        <v>772</v>
      </c>
      <c r="D98" s="19">
        <v>45</v>
      </c>
      <c r="E98" s="19">
        <v>63</v>
      </c>
      <c r="F98" s="19">
        <v>346</v>
      </c>
      <c r="G98" s="19">
        <v>330</v>
      </c>
      <c r="H98" s="19">
        <v>44</v>
      </c>
      <c r="I98" s="19">
        <v>7</v>
      </c>
      <c r="J98" s="19">
        <v>623</v>
      </c>
      <c r="K98" s="19">
        <v>379</v>
      </c>
      <c r="L98" s="19">
        <v>61</v>
      </c>
    </row>
    <row r="99" spans="2:12" x14ac:dyDescent="0.2">
      <c r="B99" s="23">
        <v>4140</v>
      </c>
      <c r="C99" s="23" t="s">
        <v>773</v>
      </c>
      <c r="D99" s="19">
        <v>20</v>
      </c>
      <c r="E99" s="19">
        <v>29</v>
      </c>
      <c r="F99" s="19">
        <v>127</v>
      </c>
      <c r="G99" s="19">
        <v>126</v>
      </c>
      <c r="H99" s="19">
        <v>12</v>
      </c>
      <c r="I99" s="19">
        <v>4</v>
      </c>
      <c r="J99" s="19">
        <v>82</v>
      </c>
      <c r="K99" s="19">
        <v>93</v>
      </c>
      <c r="L99" s="19">
        <v>9</v>
      </c>
    </row>
    <row r="100" spans="2:12" x14ac:dyDescent="0.2">
      <c r="B100" s="23">
        <v>4141</v>
      </c>
      <c r="C100" s="23" t="s">
        <v>774</v>
      </c>
      <c r="D100" s="19">
        <v>43</v>
      </c>
      <c r="E100" s="19">
        <v>80</v>
      </c>
      <c r="F100" s="19">
        <v>360</v>
      </c>
      <c r="G100" s="19">
        <v>310</v>
      </c>
      <c r="H100" s="19">
        <v>52</v>
      </c>
      <c r="I100" s="19">
        <v>12</v>
      </c>
      <c r="J100" s="19">
        <v>620</v>
      </c>
      <c r="K100" s="19">
        <v>445</v>
      </c>
      <c r="L100" s="19">
        <v>66</v>
      </c>
    </row>
    <row r="101" spans="2:12" x14ac:dyDescent="0.2">
      <c r="B101" s="23">
        <v>4142</v>
      </c>
      <c r="C101" s="23" t="s">
        <v>775</v>
      </c>
      <c r="D101" s="19">
        <v>5</v>
      </c>
      <c r="E101" s="19">
        <v>5</v>
      </c>
      <c r="F101" s="19">
        <v>30</v>
      </c>
      <c r="G101" s="19">
        <v>39</v>
      </c>
      <c r="H101" s="19">
        <v>0</v>
      </c>
      <c r="I101" s="19">
        <v>1</v>
      </c>
      <c r="J101" s="19">
        <v>13</v>
      </c>
      <c r="K101" s="19">
        <v>18</v>
      </c>
      <c r="L101" s="19">
        <v>2</v>
      </c>
    </row>
    <row r="102" spans="2:12" x14ac:dyDescent="0.2">
      <c r="B102" s="23">
        <v>4143</v>
      </c>
      <c r="C102" s="23" t="s">
        <v>776</v>
      </c>
      <c r="D102" s="19">
        <v>10</v>
      </c>
      <c r="E102" s="19">
        <v>5</v>
      </c>
      <c r="F102" s="19">
        <v>39</v>
      </c>
      <c r="G102" s="19">
        <v>54</v>
      </c>
      <c r="H102" s="19">
        <v>2</v>
      </c>
      <c r="I102" s="19">
        <v>0</v>
      </c>
      <c r="J102" s="19">
        <v>12</v>
      </c>
      <c r="K102" s="19">
        <v>25</v>
      </c>
      <c r="L102" s="19">
        <v>0</v>
      </c>
    </row>
    <row r="103" spans="2:12" x14ac:dyDescent="0.2">
      <c r="B103" s="23">
        <v>4144</v>
      </c>
      <c r="C103" s="23" t="s">
        <v>777</v>
      </c>
      <c r="D103" s="19">
        <v>28</v>
      </c>
      <c r="E103" s="19">
        <v>46</v>
      </c>
      <c r="F103" s="19">
        <v>214</v>
      </c>
      <c r="G103" s="19">
        <v>187</v>
      </c>
      <c r="H103" s="19">
        <v>13</v>
      </c>
      <c r="I103" s="19">
        <v>1</v>
      </c>
      <c r="J103" s="19">
        <v>125</v>
      </c>
      <c r="K103" s="19">
        <v>95</v>
      </c>
      <c r="L103" s="19">
        <v>16</v>
      </c>
    </row>
    <row r="104" spans="2:12" x14ac:dyDescent="0.2">
      <c r="B104" s="23">
        <v>4145</v>
      </c>
      <c r="C104" s="23" t="s">
        <v>778</v>
      </c>
      <c r="D104" s="19">
        <v>7</v>
      </c>
      <c r="E104" s="19">
        <v>13</v>
      </c>
      <c r="F104" s="19">
        <v>76</v>
      </c>
      <c r="G104" s="19">
        <v>107</v>
      </c>
      <c r="H104" s="19">
        <v>4</v>
      </c>
      <c r="I104" s="19">
        <v>3</v>
      </c>
      <c r="J104" s="19">
        <v>108</v>
      </c>
      <c r="K104" s="19">
        <v>99</v>
      </c>
      <c r="L104" s="19">
        <v>1</v>
      </c>
    </row>
    <row r="105" spans="2:12" x14ac:dyDescent="0.2">
      <c r="B105" s="23">
        <v>4146</v>
      </c>
      <c r="C105" s="23" t="s">
        <v>779</v>
      </c>
      <c r="D105" s="19">
        <v>19</v>
      </c>
      <c r="E105" s="19">
        <v>28</v>
      </c>
      <c r="F105" s="19">
        <v>135</v>
      </c>
      <c r="G105" s="19">
        <v>152</v>
      </c>
      <c r="H105" s="19">
        <v>12</v>
      </c>
      <c r="I105" s="19">
        <v>1</v>
      </c>
      <c r="J105" s="19">
        <v>127</v>
      </c>
      <c r="K105" s="19">
        <v>110</v>
      </c>
      <c r="L105" s="19">
        <v>19</v>
      </c>
    </row>
    <row r="106" spans="2:12" x14ac:dyDescent="0.2">
      <c r="B106" s="23">
        <v>4147</v>
      </c>
      <c r="C106" s="23" t="s">
        <v>780</v>
      </c>
      <c r="D106" s="19">
        <v>8</v>
      </c>
      <c r="E106" s="19">
        <v>8</v>
      </c>
      <c r="F106" s="19">
        <v>65</v>
      </c>
      <c r="G106" s="19">
        <v>55</v>
      </c>
      <c r="H106" s="19">
        <v>0</v>
      </c>
      <c r="I106" s="19">
        <v>1</v>
      </c>
      <c r="J106" s="19">
        <v>33</v>
      </c>
      <c r="K106" s="19">
        <v>30</v>
      </c>
      <c r="L106" s="19">
        <v>2</v>
      </c>
    </row>
    <row r="107" spans="2:12" x14ac:dyDescent="0.2">
      <c r="B107" s="31">
        <v>4189</v>
      </c>
      <c r="C107" s="31" t="s">
        <v>781</v>
      </c>
      <c r="D107" s="32">
        <v>232</v>
      </c>
      <c r="E107" s="32">
        <v>234</v>
      </c>
      <c r="F107" s="32">
        <v>1423</v>
      </c>
      <c r="G107" s="32">
        <v>1259</v>
      </c>
      <c r="H107" s="32">
        <v>71</v>
      </c>
      <c r="I107" s="32">
        <v>30</v>
      </c>
      <c r="J107" s="32">
        <v>1411</v>
      </c>
      <c r="K107" s="32">
        <v>1002</v>
      </c>
      <c r="L107" s="32">
        <v>177</v>
      </c>
    </row>
    <row r="108" spans="2:12" x14ac:dyDescent="0.2">
      <c r="B108" s="23">
        <v>4185</v>
      </c>
      <c r="C108" s="23" t="s">
        <v>782</v>
      </c>
      <c r="D108" s="19">
        <v>15</v>
      </c>
      <c r="E108" s="19">
        <v>18</v>
      </c>
      <c r="F108" s="19">
        <v>103</v>
      </c>
      <c r="G108" s="19">
        <v>104</v>
      </c>
      <c r="H108" s="19">
        <v>5</v>
      </c>
      <c r="I108" s="19">
        <v>2</v>
      </c>
      <c r="J108" s="19">
        <v>119</v>
      </c>
      <c r="K108" s="19">
        <v>81</v>
      </c>
      <c r="L108" s="19">
        <v>11</v>
      </c>
    </row>
    <row r="109" spans="2:12" x14ac:dyDescent="0.2">
      <c r="B109" s="23">
        <v>4161</v>
      </c>
      <c r="C109" s="23" t="s">
        <v>783</v>
      </c>
      <c r="D109" s="19">
        <v>19</v>
      </c>
      <c r="E109" s="19">
        <v>25</v>
      </c>
      <c r="F109" s="19">
        <v>98</v>
      </c>
      <c r="G109" s="19">
        <v>89</v>
      </c>
      <c r="H109" s="19">
        <v>6</v>
      </c>
      <c r="I109" s="19">
        <v>2</v>
      </c>
      <c r="J109" s="19">
        <v>114</v>
      </c>
      <c r="K109" s="19">
        <v>64</v>
      </c>
      <c r="L109" s="19">
        <v>8</v>
      </c>
    </row>
    <row r="110" spans="2:12" x14ac:dyDescent="0.2">
      <c r="B110" s="23">
        <v>4163</v>
      </c>
      <c r="C110" s="23" t="s">
        <v>784</v>
      </c>
      <c r="D110" s="19">
        <v>61</v>
      </c>
      <c r="E110" s="19">
        <v>42</v>
      </c>
      <c r="F110" s="19">
        <v>336</v>
      </c>
      <c r="G110" s="19">
        <v>209</v>
      </c>
      <c r="H110" s="19">
        <v>21</v>
      </c>
      <c r="I110" s="19">
        <v>8</v>
      </c>
      <c r="J110" s="19">
        <v>253</v>
      </c>
      <c r="K110" s="19">
        <v>169</v>
      </c>
      <c r="L110" s="19">
        <v>47</v>
      </c>
    </row>
    <row r="111" spans="2:12" x14ac:dyDescent="0.2">
      <c r="B111" s="23">
        <v>4164</v>
      </c>
      <c r="C111" s="23" t="s">
        <v>785</v>
      </c>
      <c r="D111" s="19">
        <v>8</v>
      </c>
      <c r="E111" s="19">
        <v>12</v>
      </c>
      <c r="F111" s="19">
        <v>35</v>
      </c>
      <c r="G111" s="19">
        <v>34</v>
      </c>
      <c r="H111" s="19">
        <v>0</v>
      </c>
      <c r="I111" s="19">
        <v>0</v>
      </c>
      <c r="J111" s="19">
        <v>42</v>
      </c>
      <c r="K111" s="19">
        <v>47</v>
      </c>
      <c r="L111" s="19">
        <v>0</v>
      </c>
    </row>
    <row r="112" spans="2:12" x14ac:dyDescent="0.2">
      <c r="B112" s="23">
        <v>4165</v>
      </c>
      <c r="C112" s="23" t="s">
        <v>786</v>
      </c>
      <c r="D112" s="19">
        <v>25</v>
      </c>
      <c r="E112" s="19">
        <v>18</v>
      </c>
      <c r="F112" s="19">
        <v>130</v>
      </c>
      <c r="G112" s="19">
        <v>142</v>
      </c>
      <c r="H112" s="19">
        <v>2</v>
      </c>
      <c r="I112" s="19">
        <v>0</v>
      </c>
      <c r="J112" s="19">
        <v>86</v>
      </c>
      <c r="K112" s="19">
        <v>79</v>
      </c>
      <c r="L112" s="19">
        <v>15</v>
      </c>
    </row>
    <row r="113" spans="2:12" x14ac:dyDescent="0.2">
      <c r="B113" s="23">
        <v>4186</v>
      </c>
      <c r="C113" s="23" t="s">
        <v>787</v>
      </c>
      <c r="D113" s="19">
        <v>16</v>
      </c>
      <c r="E113" s="19">
        <v>15</v>
      </c>
      <c r="F113" s="19">
        <v>155</v>
      </c>
      <c r="G113" s="19">
        <v>108</v>
      </c>
      <c r="H113" s="19">
        <v>8</v>
      </c>
      <c r="I113" s="19">
        <v>2</v>
      </c>
      <c r="J113" s="19">
        <v>100</v>
      </c>
      <c r="K113" s="19">
        <v>51</v>
      </c>
      <c r="L113" s="19">
        <v>10</v>
      </c>
    </row>
    <row r="114" spans="2:12" x14ac:dyDescent="0.2">
      <c r="B114" s="23">
        <v>4169</v>
      </c>
      <c r="C114" s="23" t="s">
        <v>788</v>
      </c>
      <c r="D114" s="19">
        <v>17</v>
      </c>
      <c r="E114" s="19">
        <v>17</v>
      </c>
      <c r="F114" s="19">
        <v>104</v>
      </c>
      <c r="G114" s="19">
        <v>73</v>
      </c>
      <c r="H114" s="19">
        <v>3</v>
      </c>
      <c r="I114" s="19">
        <v>2</v>
      </c>
      <c r="J114" s="19">
        <v>111</v>
      </c>
      <c r="K114" s="19">
        <v>34</v>
      </c>
      <c r="L114" s="19">
        <v>23</v>
      </c>
    </row>
    <row r="115" spans="2:12" x14ac:dyDescent="0.2">
      <c r="B115" s="23">
        <v>4170</v>
      </c>
      <c r="C115" s="23" t="s">
        <v>76</v>
      </c>
      <c r="D115" s="19">
        <v>19</v>
      </c>
      <c r="E115" s="19">
        <v>24</v>
      </c>
      <c r="F115" s="19">
        <v>75</v>
      </c>
      <c r="G115" s="19">
        <v>110</v>
      </c>
      <c r="H115" s="19">
        <v>15</v>
      </c>
      <c r="I115" s="19">
        <v>6</v>
      </c>
      <c r="J115" s="19">
        <v>212</v>
      </c>
      <c r="K115" s="19">
        <v>163</v>
      </c>
      <c r="L115" s="19">
        <v>21</v>
      </c>
    </row>
    <row r="116" spans="2:12" x14ac:dyDescent="0.2">
      <c r="B116" s="23">
        <v>4184</v>
      </c>
      <c r="C116" s="23" t="s">
        <v>789</v>
      </c>
      <c r="D116" s="19">
        <v>8</v>
      </c>
      <c r="E116" s="19">
        <v>19</v>
      </c>
      <c r="F116" s="19">
        <v>67</v>
      </c>
      <c r="G116" s="19">
        <v>69</v>
      </c>
      <c r="H116" s="19">
        <v>2</v>
      </c>
      <c r="I116" s="19">
        <v>2</v>
      </c>
      <c r="J116" s="19">
        <v>72</v>
      </c>
      <c r="K116" s="19">
        <v>79</v>
      </c>
      <c r="L116" s="19">
        <v>7</v>
      </c>
    </row>
    <row r="117" spans="2:12" x14ac:dyDescent="0.2">
      <c r="B117" s="23">
        <v>4172</v>
      </c>
      <c r="C117" s="23" t="s">
        <v>790</v>
      </c>
      <c r="D117" s="19">
        <v>6</v>
      </c>
      <c r="E117" s="19">
        <v>3</v>
      </c>
      <c r="F117" s="19">
        <v>28</v>
      </c>
      <c r="G117" s="19">
        <v>45</v>
      </c>
      <c r="H117" s="19">
        <v>2</v>
      </c>
      <c r="I117" s="19">
        <v>0</v>
      </c>
      <c r="J117" s="19">
        <v>62</v>
      </c>
      <c r="K117" s="19">
        <v>35</v>
      </c>
      <c r="L117" s="19">
        <v>3</v>
      </c>
    </row>
    <row r="118" spans="2:12" x14ac:dyDescent="0.2">
      <c r="B118" s="23">
        <v>4173</v>
      </c>
      <c r="C118" s="23" t="s">
        <v>791</v>
      </c>
      <c r="D118" s="19">
        <v>0</v>
      </c>
      <c r="E118" s="19">
        <v>3</v>
      </c>
      <c r="F118" s="19">
        <v>23</v>
      </c>
      <c r="G118" s="19">
        <v>8</v>
      </c>
      <c r="H118" s="19">
        <v>0</v>
      </c>
      <c r="I118" s="19">
        <v>0</v>
      </c>
      <c r="J118" s="19">
        <v>6</v>
      </c>
      <c r="K118" s="19">
        <v>5</v>
      </c>
      <c r="L118" s="19">
        <v>2</v>
      </c>
    </row>
    <row r="119" spans="2:12" x14ac:dyDescent="0.2">
      <c r="B119" s="23">
        <v>4175</v>
      </c>
      <c r="C119" s="23" t="s">
        <v>792</v>
      </c>
      <c r="D119" s="19">
        <v>6</v>
      </c>
      <c r="E119" s="19">
        <v>8</v>
      </c>
      <c r="F119" s="19">
        <v>49</v>
      </c>
      <c r="G119" s="19">
        <v>51</v>
      </c>
      <c r="H119" s="19">
        <v>1</v>
      </c>
      <c r="I119" s="19">
        <v>0</v>
      </c>
      <c r="J119" s="19">
        <v>37</v>
      </c>
      <c r="K119" s="19">
        <v>30</v>
      </c>
      <c r="L119" s="19">
        <v>5</v>
      </c>
    </row>
    <row r="120" spans="2:12" x14ac:dyDescent="0.2">
      <c r="B120" s="23">
        <v>4176</v>
      </c>
      <c r="C120" s="23" t="s">
        <v>793</v>
      </c>
      <c r="D120" s="19">
        <v>0</v>
      </c>
      <c r="E120" s="19">
        <v>3</v>
      </c>
      <c r="F120" s="19">
        <v>24</v>
      </c>
      <c r="G120" s="19">
        <v>30</v>
      </c>
      <c r="H120" s="19">
        <v>0</v>
      </c>
      <c r="I120" s="19">
        <v>1</v>
      </c>
      <c r="J120" s="19">
        <v>46</v>
      </c>
      <c r="K120" s="19">
        <v>33</v>
      </c>
      <c r="L120" s="19">
        <v>6</v>
      </c>
    </row>
    <row r="121" spans="2:12" x14ac:dyDescent="0.2">
      <c r="B121" s="23">
        <v>4177</v>
      </c>
      <c r="C121" s="23" t="s">
        <v>794</v>
      </c>
      <c r="D121" s="19">
        <v>9</v>
      </c>
      <c r="E121" s="19">
        <v>9</v>
      </c>
      <c r="F121" s="19">
        <v>41</v>
      </c>
      <c r="G121" s="19">
        <v>53</v>
      </c>
      <c r="H121" s="19">
        <v>5</v>
      </c>
      <c r="I121" s="19">
        <v>3</v>
      </c>
      <c r="J121" s="19">
        <v>48</v>
      </c>
      <c r="K121" s="19">
        <v>42</v>
      </c>
      <c r="L121" s="19">
        <v>7</v>
      </c>
    </row>
    <row r="122" spans="2:12" x14ac:dyDescent="0.2">
      <c r="B122" s="23">
        <v>4181</v>
      </c>
      <c r="C122" s="23" t="s">
        <v>795</v>
      </c>
      <c r="D122" s="19">
        <v>10</v>
      </c>
      <c r="E122" s="19">
        <v>7</v>
      </c>
      <c r="F122" s="19">
        <v>50</v>
      </c>
      <c r="G122" s="19">
        <v>50</v>
      </c>
      <c r="H122" s="19">
        <v>0</v>
      </c>
      <c r="I122" s="19">
        <v>0</v>
      </c>
      <c r="J122" s="19">
        <v>33</v>
      </c>
      <c r="K122" s="19">
        <v>13</v>
      </c>
      <c r="L122" s="19">
        <v>8</v>
      </c>
    </row>
    <row r="123" spans="2:12" x14ac:dyDescent="0.2">
      <c r="B123" s="23">
        <v>4182</v>
      </c>
      <c r="C123" s="23" t="s">
        <v>796</v>
      </c>
      <c r="D123" s="19">
        <v>8</v>
      </c>
      <c r="E123" s="19">
        <v>6</v>
      </c>
      <c r="F123" s="19">
        <v>62</v>
      </c>
      <c r="G123" s="19">
        <v>36</v>
      </c>
      <c r="H123" s="19">
        <v>0</v>
      </c>
      <c r="I123" s="19">
        <v>2</v>
      </c>
      <c r="J123" s="19">
        <v>25</v>
      </c>
      <c r="K123" s="19">
        <v>29</v>
      </c>
      <c r="L123" s="19">
        <v>1</v>
      </c>
    </row>
    <row r="124" spans="2:12" x14ac:dyDescent="0.2">
      <c r="B124" s="23">
        <v>4183</v>
      </c>
      <c r="C124" s="23" t="s">
        <v>797</v>
      </c>
      <c r="D124" s="19">
        <v>5</v>
      </c>
      <c r="E124" s="19">
        <v>5</v>
      </c>
      <c r="F124" s="19">
        <v>43</v>
      </c>
      <c r="G124" s="19">
        <v>48</v>
      </c>
      <c r="H124" s="19">
        <v>1</v>
      </c>
      <c r="I124" s="19">
        <v>0</v>
      </c>
      <c r="J124" s="19">
        <v>45</v>
      </c>
      <c r="K124" s="19">
        <v>48</v>
      </c>
      <c r="L124" s="19">
        <v>3</v>
      </c>
    </row>
    <row r="125" spans="2:12" x14ac:dyDescent="0.2">
      <c r="B125" s="31">
        <v>4219</v>
      </c>
      <c r="C125" s="31" t="s">
        <v>798</v>
      </c>
      <c r="D125" s="32">
        <v>484</v>
      </c>
      <c r="E125" s="32">
        <v>417</v>
      </c>
      <c r="F125" s="32">
        <v>3009</v>
      </c>
      <c r="G125" s="32">
        <v>3019</v>
      </c>
      <c r="H125" s="32">
        <v>151</v>
      </c>
      <c r="I125" s="32">
        <v>55</v>
      </c>
      <c r="J125" s="32">
        <v>2600</v>
      </c>
      <c r="K125" s="32">
        <v>2088</v>
      </c>
      <c r="L125" s="32">
        <v>269</v>
      </c>
    </row>
    <row r="126" spans="2:12" x14ac:dyDescent="0.2">
      <c r="B126" s="23">
        <v>4191</v>
      </c>
      <c r="C126" s="23" t="s">
        <v>799</v>
      </c>
      <c r="D126" s="19">
        <v>4</v>
      </c>
      <c r="E126" s="19">
        <v>7</v>
      </c>
      <c r="F126" s="19">
        <v>25</v>
      </c>
      <c r="G126" s="19">
        <v>39</v>
      </c>
      <c r="H126" s="19">
        <v>2</v>
      </c>
      <c r="I126" s="19">
        <v>0</v>
      </c>
      <c r="J126" s="19">
        <v>15</v>
      </c>
      <c r="K126" s="19">
        <v>13</v>
      </c>
      <c r="L126" s="19">
        <v>5</v>
      </c>
    </row>
    <row r="127" spans="2:12" x14ac:dyDescent="0.2">
      <c r="B127" s="23">
        <v>4192</v>
      </c>
      <c r="C127" s="23" t="s">
        <v>800</v>
      </c>
      <c r="D127" s="19">
        <v>11</v>
      </c>
      <c r="E127" s="19">
        <v>15</v>
      </c>
      <c r="F127" s="19">
        <v>120</v>
      </c>
      <c r="G127" s="19">
        <v>99</v>
      </c>
      <c r="H127" s="19">
        <v>3</v>
      </c>
      <c r="I127" s="19">
        <v>3</v>
      </c>
      <c r="J127" s="19">
        <v>55</v>
      </c>
      <c r="K127" s="19">
        <v>52</v>
      </c>
      <c r="L127" s="19">
        <v>0</v>
      </c>
    </row>
    <row r="128" spans="2:12" x14ac:dyDescent="0.2">
      <c r="B128" s="23">
        <v>4193</v>
      </c>
      <c r="C128" s="23" t="s">
        <v>801</v>
      </c>
      <c r="D128" s="19">
        <v>13</v>
      </c>
      <c r="E128" s="19">
        <v>4</v>
      </c>
      <c r="F128" s="19">
        <v>58</v>
      </c>
      <c r="G128" s="19">
        <v>45</v>
      </c>
      <c r="H128" s="19">
        <v>0</v>
      </c>
      <c r="I128" s="19">
        <v>1</v>
      </c>
      <c r="J128" s="19">
        <v>48</v>
      </c>
      <c r="K128" s="19">
        <v>19</v>
      </c>
      <c r="L128" s="19">
        <v>6</v>
      </c>
    </row>
    <row r="129" spans="2:12" x14ac:dyDescent="0.2">
      <c r="B129" s="23">
        <v>4194</v>
      </c>
      <c r="C129" s="23" t="s">
        <v>802</v>
      </c>
      <c r="D129" s="19">
        <v>14</v>
      </c>
      <c r="E129" s="19">
        <v>14</v>
      </c>
      <c r="F129" s="19">
        <v>80</v>
      </c>
      <c r="G129" s="19">
        <v>108</v>
      </c>
      <c r="H129" s="19">
        <v>3</v>
      </c>
      <c r="I129" s="19">
        <v>3</v>
      </c>
      <c r="J129" s="19">
        <v>84</v>
      </c>
      <c r="K129" s="19">
        <v>91</v>
      </c>
      <c r="L129" s="19">
        <v>11</v>
      </c>
    </row>
    <row r="130" spans="2:12" x14ac:dyDescent="0.2">
      <c r="B130" s="23">
        <v>4195</v>
      </c>
      <c r="C130" s="23" t="s">
        <v>803</v>
      </c>
      <c r="D130" s="19">
        <v>7</v>
      </c>
      <c r="E130" s="19">
        <v>5</v>
      </c>
      <c r="F130" s="19">
        <v>75</v>
      </c>
      <c r="G130" s="19">
        <v>76</v>
      </c>
      <c r="H130" s="19">
        <v>2</v>
      </c>
      <c r="I130" s="19">
        <v>0</v>
      </c>
      <c r="J130" s="19">
        <v>50</v>
      </c>
      <c r="K130" s="19">
        <v>29</v>
      </c>
      <c r="L130" s="19">
        <v>7</v>
      </c>
    </row>
    <row r="131" spans="2:12" x14ac:dyDescent="0.2">
      <c r="B131" s="23">
        <v>4196</v>
      </c>
      <c r="C131" s="23" t="s">
        <v>804</v>
      </c>
      <c r="D131" s="19">
        <v>21</v>
      </c>
      <c r="E131" s="19">
        <v>14</v>
      </c>
      <c r="F131" s="19">
        <v>141</v>
      </c>
      <c r="G131" s="19">
        <v>102</v>
      </c>
      <c r="H131" s="19">
        <v>4</v>
      </c>
      <c r="I131" s="19">
        <v>1</v>
      </c>
      <c r="J131" s="19">
        <v>110</v>
      </c>
      <c r="K131" s="19">
        <v>90</v>
      </c>
      <c r="L131" s="19">
        <v>0</v>
      </c>
    </row>
    <row r="132" spans="2:12" x14ac:dyDescent="0.2">
      <c r="B132" s="23">
        <v>4197</v>
      </c>
      <c r="C132" s="23" t="s">
        <v>805</v>
      </c>
      <c r="D132" s="19">
        <v>7</v>
      </c>
      <c r="E132" s="19">
        <v>6</v>
      </c>
      <c r="F132" s="19">
        <v>57</v>
      </c>
      <c r="G132" s="19">
        <v>52</v>
      </c>
      <c r="H132" s="19">
        <v>1</v>
      </c>
      <c r="I132" s="19">
        <v>1</v>
      </c>
      <c r="J132" s="19">
        <v>61</v>
      </c>
      <c r="K132" s="19">
        <v>50</v>
      </c>
      <c r="L132" s="19">
        <v>9</v>
      </c>
    </row>
    <row r="133" spans="2:12" x14ac:dyDescent="0.2">
      <c r="B133" s="23">
        <v>4198</v>
      </c>
      <c r="C133" s="23" t="s">
        <v>806</v>
      </c>
      <c r="D133" s="19">
        <v>11</v>
      </c>
      <c r="E133" s="19">
        <v>3</v>
      </c>
      <c r="F133" s="19">
        <v>56</v>
      </c>
      <c r="G133" s="19">
        <v>51</v>
      </c>
      <c r="H133" s="19">
        <v>4</v>
      </c>
      <c r="I133" s="19">
        <v>1</v>
      </c>
      <c r="J133" s="19">
        <v>74</v>
      </c>
      <c r="K133" s="19">
        <v>76</v>
      </c>
      <c r="L133" s="19">
        <v>2</v>
      </c>
    </row>
    <row r="134" spans="2:12" x14ac:dyDescent="0.2">
      <c r="B134" s="23">
        <v>4199</v>
      </c>
      <c r="C134" s="23" t="s">
        <v>807</v>
      </c>
      <c r="D134" s="19">
        <v>9</v>
      </c>
      <c r="E134" s="19">
        <v>8</v>
      </c>
      <c r="F134" s="19">
        <v>83</v>
      </c>
      <c r="G134" s="19">
        <v>73</v>
      </c>
      <c r="H134" s="19">
        <v>9</v>
      </c>
      <c r="I134" s="19">
        <v>1</v>
      </c>
      <c r="J134" s="19">
        <v>85</v>
      </c>
      <c r="K134" s="19">
        <v>80</v>
      </c>
      <c r="L134" s="19">
        <v>11</v>
      </c>
    </row>
    <row r="135" spans="2:12" x14ac:dyDescent="0.2">
      <c r="B135" s="23">
        <v>4200</v>
      </c>
      <c r="C135" s="23" t="s">
        <v>808</v>
      </c>
      <c r="D135" s="19">
        <v>41</v>
      </c>
      <c r="E135" s="19">
        <v>12</v>
      </c>
      <c r="F135" s="19">
        <v>186</v>
      </c>
      <c r="G135" s="19">
        <v>176</v>
      </c>
      <c r="H135" s="19">
        <v>15</v>
      </c>
      <c r="I135" s="19">
        <v>4</v>
      </c>
      <c r="J135" s="19">
        <v>207</v>
      </c>
      <c r="K135" s="19">
        <v>176</v>
      </c>
      <c r="L135" s="19">
        <v>20</v>
      </c>
    </row>
    <row r="136" spans="2:12" x14ac:dyDescent="0.2">
      <c r="B136" s="23">
        <v>4201</v>
      </c>
      <c r="C136" s="23" t="s">
        <v>77</v>
      </c>
      <c r="D136" s="19">
        <v>67</v>
      </c>
      <c r="E136" s="19">
        <v>73</v>
      </c>
      <c r="F136" s="19">
        <v>491</v>
      </c>
      <c r="G136" s="19">
        <v>550</v>
      </c>
      <c r="H136" s="19">
        <v>32</v>
      </c>
      <c r="I136" s="19">
        <v>16</v>
      </c>
      <c r="J136" s="19">
        <v>413</v>
      </c>
      <c r="K136" s="19">
        <v>352</v>
      </c>
      <c r="L136" s="19">
        <v>59</v>
      </c>
    </row>
    <row r="137" spans="2:12" x14ac:dyDescent="0.2">
      <c r="B137" s="23">
        <v>4202</v>
      </c>
      <c r="C137" s="23" t="s">
        <v>809</v>
      </c>
      <c r="D137" s="19">
        <v>19</v>
      </c>
      <c r="E137" s="19">
        <v>25</v>
      </c>
      <c r="F137" s="19">
        <v>173</v>
      </c>
      <c r="G137" s="19">
        <v>164</v>
      </c>
      <c r="H137" s="19">
        <v>1</v>
      </c>
      <c r="I137" s="19">
        <v>2</v>
      </c>
      <c r="J137" s="19">
        <v>85</v>
      </c>
      <c r="K137" s="19">
        <v>64</v>
      </c>
      <c r="L137" s="19">
        <v>6</v>
      </c>
    </row>
    <row r="138" spans="2:12" x14ac:dyDescent="0.2">
      <c r="B138" s="23">
        <v>4203</v>
      </c>
      <c r="C138" s="23" t="s">
        <v>810</v>
      </c>
      <c r="D138" s="19">
        <v>33</v>
      </c>
      <c r="E138" s="19">
        <v>33</v>
      </c>
      <c r="F138" s="19">
        <v>183</v>
      </c>
      <c r="G138" s="19">
        <v>167</v>
      </c>
      <c r="H138" s="19">
        <v>10</v>
      </c>
      <c r="I138" s="19">
        <v>3</v>
      </c>
      <c r="J138" s="19">
        <v>222</v>
      </c>
      <c r="K138" s="19">
        <v>198</v>
      </c>
      <c r="L138" s="19">
        <v>19</v>
      </c>
    </row>
    <row r="139" spans="2:12" x14ac:dyDescent="0.2">
      <c r="B139" s="23">
        <v>4204</v>
      </c>
      <c r="C139" s="23" t="s">
        <v>811</v>
      </c>
      <c r="D139" s="19">
        <v>24</v>
      </c>
      <c r="E139" s="19">
        <v>31</v>
      </c>
      <c r="F139" s="19">
        <v>180</v>
      </c>
      <c r="G139" s="19">
        <v>216</v>
      </c>
      <c r="H139" s="19">
        <v>18</v>
      </c>
      <c r="I139" s="19">
        <v>3</v>
      </c>
      <c r="J139" s="19">
        <v>197</v>
      </c>
      <c r="K139" s="19">
        <v>119</v>
      </c>
      <c r="L139" s="19">
        <v>19</v>
      </c>
    </row>
    <row r="140" spans="2:12" x14ac:dyDescent="0.2">
      <c r="B140" s="23">
        <v>4205</v>
      </c>
      <c r="C140" s="23" t="s">
        <v>812</v>
      </c>
      <c r="D140" s="19">
        <v>22</v>
      </c>
      <c r="E140" s="19">
        <v>11</v>
      </c>
      <c r="F140" s="19">
        <v>210</v>
      </c>
      <c r="G140" s="19">
        <v>165</v>
      </c>
      <c r="H140" s="19">
        <v>8</v>
      </c>
      <c r="I140" s="19">
        <v>2</v>
      </c>
      <c r="J140" s="19">
        <v>202</v>
      </c>
      <c r="K140" s="19">
        <v>142</v>
      </c>
      <c r="L140" s="19">
        <v>7</v>
      </c>
    </row>
    <row r="141" spans="2:12" x14ac:dyDescent="0.2">
      <c r="B141" s="23">
        <v>4206</v>
      </c>
      <c r="C141" s="23" t="s">
        <v>813</v>
      </c>
      <c r="D141" s="19">
        <v>51</v>
      </c>
      <c r="E141" s="19">
        <v>28</v>
      </c>
      <c r="F141" s="19">
        <v>201</v>
      </c>
      <c r="G141" s="19">
        <v>216</v>
      </c>
      <c r="H141" s="19">
        <v>11</v>
      </c>
      <c r="I141" s="19">
        <v>1</v>
      </c>
      <c r="J141" s="19">
        <v>216</v>
      </c>
      <c r="K141" s="19">
        <v>154</v>
      </c>
      <c r="L141" s="19">
        <v>32</v>
      </c>
    </row>
    <row r="142" spans="2:12" x14ac:dyDescent="0.2">
      <c r="B142" s="23">
        <v>4207</v>
      </c>
      <c r="C142" s="23" t="s">
        <v>814</v>
      </c>
      <c r="D142" s="19">
        <v>20</v>
      </c>
      <c r="E142" s="19">
        <v>19</v>
      </c>
      <c r="F142" s="19">
        <v>114</v>
      </c>
      <c r="G142" s="19">
        <v>140</v>
      </c>
      <c r="H142" s="19">
        <v>6</v>
      </c>
      <c r="I142" s="19">
        <v>4</v>
      </c>
      <c r="J142" s="19">
        <v>84</v>
      </c>
      <c r="K142" s="19">
        <v>83</v>
      </c>
      <c r="L142" s="19">
        <v>10</v>
      </c>
    </row>
    <row r="143" spans="2:12" x14ac:dyDescent="0.2">
      <c r="B143" s="23">
        <v>4208</v>
      </c>
      <c r="C143" s="23" t="s">
        <v>815</v>
      </c>
      <c r="D143" s="19">
        <v>29</v>
      </c>
      <c r="E143" s="19">
        <v>33</v>
      </c>
      <c r="F143" s="19">
        <v>180</v>
      </c>
      <c r="G143" s="19">
        <v>175</v>
      </c>
      <c r="H143" s="19">
        <v>5</v>
      </c>
      <c r="I143" s="19">
        <v>0</v>
      </c>
      <c r="J143" s="19">
        <v>96</v>
      </c>
      <c r="K143" s="19">
        <v>80</v>
      </c>
      <c r="L143" s="19">
        <v>5</v>
      </c>
    </row>
    <row r="144" spans="2:12" x14ac:dyDescent="0.2">
      <c r="B144" s="23">
        <v>4209</v>
      </c>
      <c r="C144" s="23" t="s">
        <v>816</v>
      </c>
      <c r="D144" s="19">
        <v>35</v>
      </c>
      <c r="E144" s="19">
        <v>48</v>
      </c>
      <c r="F144" s="19">
        <v>221</v>
      </c>
      <c r="G144" s="19">
        <v>197</v>
      </c>
      <c r="H144" s="19">
        <v>14</v>
      </c>
      <c r="I144" s="19">
        <v>6</v>
      </c>
      <c r="J144" s="19">
        <v>210</v>
      </c>
      <c r="K144" s="19">
        <v>150</v>
      </c>
      <c r="L144" s="19">
        <v>27</v>
      </c>
    </row>
    <row r="145" spans="2:12" x14ac:dyDescent="0.2">
      <c r="B145" s="23">
        <v>4210</v>
      </c>
      <c r="C145" s="23" t="s">
        <v>817</v>
      </c>
      <c r="D145" s="19">
        <v>46</v>
      </c>
      <c r="E145" s="19">
        <v>28</v>
      </c>
      <c r="F145" s="19">
        <v>175</v>
      </c>
      <c r="G145" s="19">
        <v>208</v>
      </c>
      <c r="H145" s="19">
        <v>3</v>
      </c>
      <c r="I145" s="19">
        <v>3</v>
      </c>
      <c r="J145" s="19">
        <v>86</v>
      </c>
      <c r="K145" s="19">
        <v>70</v>
      </c>
      <c r="L145" s="19">
        <v>14</v>
      </c>
    </row>
    <row r="146" spans="2:12" x14ac:dyDescent="0.2">
      <c r="B146" s="31">
        <v>4249</v>
      </c>
      <c r="C146" s="31" t="s">
        <v>818</v>
      </c>
      <c r="D146" s="32">
        <v>286</v>
      </c>
      <c r="E146" s="32">
        <v>235</v>
      </c>
      <c r="F146" s="32">
        <v>1816</v>
      </c>
      <c r="G146" s="32">
        <v>1643</v>
      </c>
      <c r="H146" s="32">
        <v>67</v>
      </c>
      <c r="I146" s="32">
        <v>19</v>
      </c>
      <c r="J146" s="32">
        <v>1519</v>
      </c>
      <c r="K146" s="32">
        <v>1105</v>
      </c>
      <c r="L146" s="32">
        <v>144</v>
      </c>
    </row>
    <row r="147" spans="2:12" x14ac:dyDescent="0.2">
      <c r="B147" s="23">
        <v>4221</v>
      </c>
      <c r="C147" s="23" t="s">
        <v>819</v>
      </c>
      <c r="D147" s="19">
        <v>8</v>
      </c>
      <c r="E147" s="19">
        <v>3</v>
      </c>
      <c r="F147" s="19">
        <v>30</v>
      </c>
      <c r="G147" s="19">
        <v>55</v>
      </c>
      <c r="H147" s="19">
        <v>4</v>
      </c>
      <c r="I147" s="19">
        <v>1</v>
      </c>
      <c r="J147" s="19">
        <v>36</v>
      </c>
      <c r="K147" s="19">
        <v>32</v>
      </c>
      <c r="L147" s="19">
        <v>2</v>
      </c>
    </row>
    <row r="148" spans="2:12" x14ac:dyDescent="0.2">
      <c r="B148" s="23">
        <v>4222</v>
      </c>
      <c r="C148" s="23" t="s">
        <v>820</v>
      </c>
      <c r="D148" s="19">
        <v>16</v>
      </c>
      <c r="E148" s="19">
        <v>6</v>
      </c>
      <c r="F148" s="19">
        <v>84</v>
      </c>
      <c r="G148" s="19">
        <v>90</v>
      </c>
      <c r="H148" s="19">
        <v>2</v>
      </c>
      <c r="I148" s="19">
        <v>1</v>
      </c>
      <c r="J148" s="19">
        <v>104</v>
      </c>
      <c r="K148" s="19">
        <v>52</v>
      </c>
      <c r="L148" s="19">
        <v>16</v>
      </c>
    </row>
    <row r="149" spans="2:12" x14ac:dyDescent="0.2">
      <c r="B149" s="23">
        <v>4223</v>
      </c>
      <c r="C149" s="23" t="s">
        <v>821</v>
      </c>
      <c r="D149" s="19">
        <v>15</v>
      </c>
      <c r="E149" s="19">
        <v>9</v>
      </c>
      <c r="F149" s="19">
        <v>110</v>
      </c>
      <c r="G149" s="19">
        <v>104</v>
      </c>
      <c r="H149" s="19">
        <v>4</v>
      </c>
      <c r="I149" s="19">
        <v>2</v>
      </c>
      <c r="J149" s="19">
        <v>57</v>
      </c>
      <c r="K149" s="19">
        <v>54</v>
      </c>
      <c r="L149" s="19">
        <v>17</v>
      </c>
    </row>
    <row r="150" spans="2:12" x14ac:dyDescent="0.2">
      <c r="B150" s="23">
        <v>4224</v>
      </c>
      <c r="C150" s="23" t="s">
        <v>822</v>
      </c>
      <c r="D150" s="19">
        <v>13</v>
      </c>
      <c r="E150" s="19">
        <v>8</v>
      </c>
      <c r="F150" s="19">
        <v>63</v>
      </c>
      <c r="G150" s="19">
        <v>69</v>
      </c>
      <c r="H150" s="19">
        <v>0</v>
      </c>
      <c r="I150" s="19">
        <v>0</v>
      </c>
      <c r="J150" s="19">
        <v>35</v>
      </c>
      <c r="K150" s="19">
        <v>28</v>
      </c>
      <c r="L150" s="19">
        <v>1</v>
      </c>
    </row>
    <row r="151" spans="2:12" x14ac:dyDescent="0.2">
      <c r="B151" s="23">
        <v>4226</v>
      </c>
      <c r="C151" s="23" t="s">
        <v>823</v>
      </c>
      <c r="D151" s="19">
        <v>0</v>
      </c>
      <c r="E151" s="19">
        <v>4</v>
      </c>
      <c r="F151" s="19">
        <v>58</v>
      </c>
      <c r="G151" s="19">
        <v>28</v>
      </c>
      <c r="H151" s="19">
        <v>1</v>
      </c>
      <c r="I151" s="19">
        <v>0</v>
      </c>
      <c r="J151" s="19">
        <v>19</v>
      </c>
      <c r="K151" s="19">
        <v>18</v>
      </c>
      <c r="L151" s="19">
        <v>2</v>
      </c>
    </row>
    <row r="152" spans="2:12" x14ac:dyDescent="0.2">
      <c r="B152" s="23">
        <v>4227</v>
      </c>
      <c r="C152" s="23" t="s">
        <v>824</v>
      </c>
      <c r="D152" s="19">
        <v>5</v>
      </c>
      <c r="E152" s="19">
        <v>7</v>
      </c>
      <c r="F152" s="19">
        <v>35</v>
      </c>
      <c r="G152" s="19">
        <v>28</v>
      </c>
      <c r="H152" s="19">
        <v>1</v>
      </c>
      <c r="I152" s="19">
        <v>1</v>
      </c>
      <c r="J152" s="19">
        <v>21</v>
      </c>
      <c r="K152" s="19">
        <v>12</v>
      </c>
      <c r="L152" s="19">
        <v>4</v>
      </c>
    </row>
    <row r="153" spans="2:12" x14ac:dyDescent="0.2">
      <c r="B153" s="23">
        <v>4228</v>
      </c>
      <c r="C153" s="23" t="s">
        <v>825</v>
      </c>
      <c r="D153" s="19">
        <v>22</v>
      </c>
      <c r="E153" s="19">
        <v>19</v>
      </c>
      <c r="F153" s="19">
        <v>140</v>
      </c>
      <c r="G153" s="19">
        <v>123</v>
      </c>
      <c r="H153" s="19">
        <v>7</v>
      </c>
      <c r="I153" s="19">
        <v>1</v>
      </c>
      <c r="J153" s="19">
        <v>170</v>
      </c>
      <c r="K153" s="19">
        <v>88</v>
      </c>
      <c r="L153" s="19">
        <v>9</v>
      </c>
    </row>
    <row r="154" spans="2:12" x14ac:dyDescent="0.2">
      <c r="B154" s="23">
        <v>4229</v>
      </c>
      <c r="C154" s="23" t="s">
        <v>826</v>
      </c>
      <c r="D154" s="19">
        <v>6</v>
      </c>
      <c r="E154" s="19">
        <v>6</v>
      </c>
      <c r="F154" s="19">
        <v>53</v>
      </c>
      <c r="G154" s="19">
        <v>58</v>
      </c>
      <c r="H154" s="19">
        <v>3</v>
      </c>
      <c r="I154" s="19">
        <v>1</v>
      </c>
      <c r="J154" s="19">
        <v>66</v>
      </c>
      <c r="K154" s="19">
        <v>70</v>
      </c>
      <c r="L154" s="19">
        <v>1</v>
      </c>
    </row>
    <row r="155" spans="2:12" x14ac:dyDescent="0.2">
      <c r="B155" s="23">
        <v>4230</v>
      </c>
      <c r="C155" s="23" t="s">
        <v>827</v>
      </c>
      <c r="D155" s="19">
        <v>12</v>
      </c>
      <c r="E155" s="19">
        <v>11</v>
      </c>
      <c r="F155" s="19">
        <v>47</v>
      </c>
      <c r="G155" s="19">
        <v>52</v>
      </c>
      <c r="H155" s="19">
        <v>0</v>
      </c>
      <c r="I155" s="19">
        <v>1</v>
      </c>
      <c r="J155" s="19">
        <v>32</v>
      </c>
      <c r="K155" s="19">
        <v>18</v>
      </c>
      <c r="L155" s="19">
        <v>7</v>
      </c>
    </row>
    <row r="156" spans="2:12" x14ac:dyDescent="0.2">
      <c r="B156" s="23">
        <v>4231</v>
      </c>
      <c r="C156" s="23" t="s">
        <v>828</v>
      </c>
      <c r="D156" s="19">
        <v>5</v>
      </c>
      <c r="E156" s="19">
        <v>5</v>
      </c>
      <c r="F156" s="19">
        <v>86</v>
      </c>
      <c r="G156" s="19">
        <v>39</v>
      </c>
      <c r="H156" s="19">
        <v>3</v>
      </c>
      <c r="I156" s="19">
        <v>1</v>
      </c>
      <c r="J156" s="19">
        <v>48</v>
      </c>
      <c r="K156" s="19">
        <v>46</v>
      </c>
      <c r="L156" s="19">
        <v>5</v>
      </c>
    </row>
    <row r="157" spans="2:12" x14ac:dyDescent="0.2">
      <c r="B157" s="23">
        <v>4232</v>
      </c>
      <c r="C157" s="23" t="s">
        <v>829</v>
      </c>
      <c r="D157" s="19">
        <v>3</v>
      </c>
      <c r="E157" s="19">
        <v>1</v>
      </c>
      <c r="F157" s="19">
        <v>14</v>
      </c>
      <c r="G157" s="19">
        <v>17</v>
      </c>
      <c r="H157" s="19">
        <v>1</v>
      </c>
      <c r="I157" s="19">
        <v>0</v>
      </c>
      <c r="J157" s="19">
        <v>9</v>
      </c>
      <c r="K157" s="19">
        <v>8</v>
      </c>
      <c r="L157" s="19">
        <v>1</v>
      </c>
    </row>
    <row r="158" spans="2:12" x14ac:dyDescent="0.2">
      <c r="B158" s="23">
        <v>4233</v>
      </c>
      <c r="C158" s="23" t="s">
        <v>830</v>
      </c>
      <c r="D158" s="19">
        <v>2</v>
      </c>
      <c r="E158" s="19">
        <v>1</v>
      </c>
      <c r="F158" s="19">
        <v>14</v>
      </c>
      <c r="G158" s="19">
        <v>15</v>
      </c>
      <c r="H158" s="19">
        <v>0</v>
      </c>
      <c r="I158" s="19">
        <v>0</v>
      </c>
      <c r="J158" s="19">
        <v>1</v>
      </c>
      <c r="K158" s="19">
        <v>5</v>
      </c>
      <c r="L158" s="19">
        <v>0</v>
      </c>
    </row>
    <row r="159" spans="2:12" x14ac:dyDescent="0.2">
      <c r="B159" s="23">
        <v>4234</v>
      </c>
      <c r="C159" s="23" t="s">
        <v>831</v>
      </c>
      <c r="D159" s="19">
        <v>25</v>
      </c>
      <c r="E159" s="19">
        <v>21</v>
      </c>
      <c r="F159" s="19">
        <v>150</v>
      </c>
      <c r="G159" s="19">
        <v>147</v>
      </c>
      <c r="H159" s="19">
        <v>6</v>
      </c>
      <c r="I159" s="19">
        <v>1</v>
      </c>
      <c r="J159" s="19">
        <v>160</v>
      </c>
      <c r="K159" s="19">
        <v>162</v>
      </c>
      <c r="L159" s="19">
        <v>6</v>
      </c>
    </row>
    <row r="160" spans="2:12" x14ac:dyDescent="0.2">
      <c r="B160" s="23">
        <v>4235</v>
      </c>
      <c r="C160" s="23" t="s">
        <v>832</v>
      </c>
      <c r="D160" s="19">
        <v>7</v>
      </c>
      <c r="E160" s="19">
        <v>9</v>
      </c>
      <c r="F160" s="19">
        <v>73</v>
      </c>
      <c r="G160" s="19">
        <v>84</v>
      </c>
      <c r="H160" s="19">
        <v>2</v>
      </c>
      <c r="I160" s="19">
        <v>2</v>
      </c>
      <c r="J160" s="19">
        <v>83</v>
      </c>
      <c r="K160" s="19">
        <v>45</v>
      </c>
      <c r="L160" s="19">
        <v>3</v>
      </c>
    </row>
    <row r="161" spans="2:12" x14ac:dyDescent="0.2">
      <c r="B161" s="23">
        <v>4236</v>
      </c>
      <c r="C161" s="23" t="s">
        <v>833</v>
      </c>
      <c r="D161" s="19">
        <v>64</v>
      </c>
      <c r="E161" s="19">
        <v>65</v>
      </c>
      <c r="F161" s="19">
        <v>367</v>
      </c>
      <c r="G161" s="19">
        <v>325</v>
      </c>
      <c r="H161" s="19">
        <v>18</v>
      </c>
      <c r="I161" s="19">
        <v>5</v>
      </c>
      <c r="J161" s="19">
        <v>347</v>
      </c>
      <c r="K161" s="19">
        <v>234</v>
      </c>
      <c r="L161" s="19">
        <v>39</v>
      </c>
    </row>
    <row r="162" spans="2:12" x14ac:dyDescent="0.2">
      <c r="B162" s="23">
        <v>4237</v>
      </c>
      <c r="C162" s="23" t="s">
        <v>834</v>
      </c>
      <c r="D162" s="19">
        <v>18</v>
      </c>
      <c r="E162" s="19">
        <v>5</v>
      </c>
      <c r="F162" s="19">
        <v>39</v>
      </c>
      <c r="G162" s="19">
        <v>61</v>
      </c>
      <c r="H162" s="19">
        <v>0</v>
      </c>
      <c r="I162" s="19">
        <v>0</v>
      </c>
      <c r="J162" s="19">
        <v>43</v>
      </c>
      <c r="K162" s="19">
        <v>30</v>
      </c>
      <c r="L162" s="19">
        <v>4</v>
      </c>
    </row>
    <row r="163" spans="2:12" x14ac:dyDescent="0.2">
      <c r="B163" s="23">
        <v>4238</v>
      </c>
      <c r="C163" s="23" t="s">
        <v>835</v>
      </c>
      <c r="D163" s="19">
        <v>11</v>
      </c>
      <c r="E163" s="19">
        <v>2</v>
      </c>
      <c r="F163" s="19">
        <v>81</v>
      </c>
      <c r="G163" s="19">
        <v>57</v>
      </c>
      <c r="H163" s="19">
        <v>4</v>
      </c>
      <c r="I163" s="19">
        <v>1</v>
      </c>
      <c r="J163" s="19">
        <v>51</v>
      </c>
      <c r="K163" s="19">
        <v>34</v>
      </c>
      <c r="L163" s="19">
        <v>1</v>
      </c>
    </row>
    <row r="164" spans="2:12" x14ac:dyDescent="0.2">
      <c r="B164" s="23">
        <v>4239</v>
      </c>
      <c r="C164" s="23" t="s">
        <v>836</v>
      </c>
      <c r="D164" s="19">
        <v>35</v>
      </c>
      <c r="E164" s="19">
        <v>28</v>
      </c>
      <c r="F164" s="19">
        <v>176</v>
      </c>
      <c r="G164" s="19">
        <v>155</v>
      </c>
      <c r="H164" s="19">
        <v>8</v>
      </c>
      <c r="I164" s="19">
        <v>1</v>
      </c>
      <c r="J164" s="19">
        <v>133</v>
      </c>
      <c r="K164" s="19">
        <v>97</v>
      </c>
      <c r="L164" s="19">
        <v>17</v>
      </c>
    </row>
    <row r="165" spans="2:12" x14ac:dyDescent="0.2">
      <c r="B165" s="23">
        <v>4240</v>
      </c>
      <c r="C165" s="23" t="s">
        <v>837</v>
      </c>
      <c r="D165" s="19">
        <v>19</v>
      </c>
      <c r="E165" s="19">
        <v>25</v>
      </c>
      <c r="F165" s="19">
        <v>196</v>
      </c>
      <c r="G165" s="19">
        <v>136</v>
      </c>
      <c r="H165" s="19">
        <v>3</v>
      </c>
      <c r="I165" s="19">
        <v>0</v>
      </c>
      <c r="J165" s="19">
        <v>104</v>
      </c>
      <c r="K165" s="19">
        <v>72</v>
      </c>
      <c r="L165" s="19">
        <v>9</v>
      </c>
    </row>
    <row r="166" spans="2:12" x14ac:dyDescent="0.2">
      <c r="B166" s="31">
        <v>4269</v>
      </c>
      <c r="C166" s="31" t="s">
        <v>838</v>
      </c>
      <c r="D166" s="32">
        <v>275</v>
      </c>
      <c r="E166" s="32">
        <v>367</v>
      </c>
      <c r="F166" s="32">
        <v>1550</v>
      </c>
      <c r="G166" s="32">
        <v>1532</v>
      </c>
      <c r="H166" s="32">
        <v>114</v>
      </c>
      <c r="I166" s="32">
        <v>42</v>
      </c>
      <c r="J166" s="32">
        <v>1786</v>
      </c>
      <c r="K166" s="32">
        <v>1159</v>
      </c>
      <c r="L166" s="32">
        <v>243</v>
      </c>
    </row>
    <row r="167" spans="2:12" x14ac:dyDescent="0.2">
      <c r="B167" s="23">
        <v>4251</v>
      </c>
      <c r="C167" s="23" t="s">
        <v>839</v>
      </c>
      <c r="D167" s="19">
        <v>4</v>
      </c>
      <c r="E167" s="19">
        <v>14</v>
      </c>
      <c r="F167" s="19">
        <v>27</v>
      </c>
      <c r="G167" s="19">
        <v>28</v>
      </c>
      <c r="H167" s="19">
        <v>0</v>
      </c>
      <c r="I167" s="19">
        <v>0</v>
      </c>
      <c r="J167" s="19">
        <v>11</v>
      </c>
      <c r="K167" s="19">
        <v>15</v>
      </c>
      <c r="L167" s="19">
        <v>0</v>
      </c>
    </row>
    <row r="168" spans="2:12" x14ac:dyDescent="0.2">
      <c r="B168" s="23">
        <v>4252</v>
      </c>
      <c r="C168" s="23" t="s">
        <v>840</v>
      </c>
      <c r="D168" s="19">
        <v>44</v>
      </c>
      <c r="E168" s="19">
        <v>33</v>
      </c>
      <c r="F168" s="19">
        <v>254</v>
      </c>
      <c r="G168" s="19">
        <v>209</v>
      </c>
      <c r="H168" s="19">
        <v>18</v>
      </c>
      <c r="I168" s="19">
        <v>5</v>
      </c>
      <c r="J168" s="19">
        <v>233</v>
      </c>
      <c r="K168" s="19">
        <v>142</v>
      </c>
      <c r="L168" s="19">
        <v>25</v>
      </c>
    </row>
    <row r="169" spans="2:12" x14ac:dyDescent="0.2">
      <c r="B169" s="23">
        <v>4253</v>
      </c>
      <c r="C169" s="23" t="s">
        <v>841</v>
      </c>
      <c r="D169" s="19">
        <v>19</v>
      </c>
      <c r="E169" s="19">
        <v>41</v>
      </c>
      <c r="F169" s="19">
        <v>119</v>
      </c>
      <c r="G169" s="19">
        <v>123</v>
      </c>
      <c r="H169" s="19">
        <v>0</v>
      </c>
      <c r="I169" s="19">
        <v>3</v>
      </c>
      <c r="J169" s="19">
        <v>108</v>
      </c>
      <c r="K169" s="19">
        <v>56</v>
      </c>
      <c r="L169" s="19">
        <v>21</v>
      </c>
    </row>
    <row r="170" spans="2:12" x14ac:dyDescent="0.2">
      <c r="B170" s="23">
        <v>4254</v>
      </c>
      <c r="C170" s="23" t="s">
        <v>842</v>
      </c>
      <c r="D170" s="19">
        <v>47</v>
      </c>
      <c r="E170" s="19">
        <v>87</v>
      </c>
      <c r="F170" s="19">
        <v>243</v>
      </c>
      <c r="G170" s="19">
        <v>306</v>
      </c>
      <c r="H170" s="19">
        <v>24</v>
      </c>
      <c r="I170" s="19">
        <v>11</v>
      </c>
      <c r="J170" s="19">
        <v>282</v>
      </c>
      <c r="K170" s="19">
        <v>233</v>
      </c>
      <c r="L170" s="19">
        <v>35</v>
      </c>
    </row>
    <row r="171" spans="2:12" x14ac:dyDescent="0.2">
      <c r="B171" s="23">
        <v>4255</v>
      </c>
      <c r="C171" s="23" t="s">
        <v>843</v>
      </c>
      <c r="D171" s="19">
        <v>13</v>
      </c>
      <c r="E171" s="19">
        <v>11</v>
      </c>
      <c r="F171" s="19">
        <v>50</v>
      </c>
      <c r="G171" s="19">
        <v>90</v>
      </c>
      <c r="H171" s="19">
        <v>7</v>
      </c>
      <c r="I171" s="19">
        <v>2</v>
      </c>
      <c r="J171" s="19">
        <v>93</v>
      </c>
      <c r="K171" s="19">
        <v>59</v>
      </c>
      <c r="L171" s="19">
        <v>2</v>
      </c>
    </row>
    <row r="172" spans="2:12" x14ac:dyDescent="0.2">
      <c r="B172" s="23">
        <v>4256</v>
      </c>
      <c r="C172" s="23" t="s">
        <v>844</v>
      </c>
      <c r="D172" s="19">
        <v>10</v>
      </c>
      <c r="E172" s="19">
        <v>5</v>
      </c>
      <c r="F172" s="19">
        <v>36</v>
      </c>
      <c r="G172" s="19">
        <v>41</v>
      </c>
      <c r="H172" s="19">
        <v>0</v>
      </c>
      <c r="I172" s="19">
        <v>1</v>
      </c>
      <c r="J172" s="19">
        <v>49</v>
      </c>
      <c r="K172" s="19">
        <v>39</v>
      </c>
      <c r="L172" s="19">
        <v>0</v>
      </c>
    </row>
    <row r="173" spans="2:12" x14ac:dyDescent="0.2">
      <c r="B173" s="23">
        <v>4257</v>
      </c>
      <c r="C173" s="23" t="s">
        <v>845</v>
      </c>
      <c r="D173" s="19">
        <v>4</v>
      </c>
      <c r="E173" s="19">
        <v>5</v>
      </c>
      <c r="F173" s="19">
        <v>3</v>
      </c>
      <c r="G173" s="19">
        <v>9</v>
      </c>
      <c r="H173" s="19">
        <v>0</v>
      </c>
      <c r="I173" s="19">
        <v>0</v>
      </c>
      <c r="J173" s="19">
        <v>15</v>
      </c>
      <c r="K173" s="19">
        <v>1</v>
      </c>
      <c r="L173" s="19">
        <v>1</v>
      </c>
    </row>
    <row r="174" spans="2:12" x14ac:dyDescent="0.2">
      <c r="B174" s="23">
        <v>4258</v>
      </c>
      <c r="C174" s="23" t="s">
        <v>79</v>
      </c>
      <c r="D174" s="19">
        <v>73</v>
      </c>
      <c r="E174" s="19">
        <v>96</v>
      </c>
      <c r="F174" s="19">
        <v>421</v>
      </c>
      <c r="G174" s="19">
        <v>380</v>
      </c>
      <c r="H174" s="19">
        <v>39</v>
      </c>
      <c r="I174" s="19">
        <v>17</v>
      </c>
      <c r="J174" s="19">
        <v>520</v>
      </c>
      <c r="K174" s="19">
        <v>327</v>
      </c>
      <c r="L174" s="19">
        <v>104</v>
      </c>
    </row>
    <row r="175" spans="2:12" x14ac:dyDescent="0.2">
      <c r="B175" s="23">
        <v>4259</v>
      </c>
      <c r="C175" s="23" t="s">
        <v>846</v>
      </c>
      <c r="D175" s="19">
        <v>6</v>
      </c>
      <c r="E175" s="19">
        <v>8</v>
      </c>
      <c r="F175" s="19">
        <v>48</v>
      </c>
      <c r="G175" s="19">
        <v>25</v>
      </c>
      <c r="H175" s="19">
        <v>1</v>
      </c>
      <c r="I175" s="19">
        <v>0</v>
      </c>
      <c r="J175" s="19">
        <v>38</v>
      </c>
      <c r="K175" s="19">
        <v>24</v>
      </c>
      <c r="L175" s="19">
        <v>3</v>
      </c>
    </row>
    <row r="176" spans="2:12" x14ac:dyDescent="0.2">
      <c r="B176" s="23">
        <v>4260</v>
      </c>
      <c r="C176" s="23" t="s">
        <v>847</v>
      </c>
      <c r="D176" s="19">
        <v>10</v>
      </c>
      <c r="E176" s="19">
        <v>21</v>
      </c>
      <c r="F176" s="19">
        <v>94</v>
      </c>
      <c r="G176" s="19">
        <v>80</v>
      </c>
      <c r="H176" s="19">
        <v>21</v>
      </c>
      <c r="I176" s="19">
        <v>3</v>
      </c>
      <c r="J176" s="19">
        <v>249</v>
      </c>
      <c r="K176" s="19">
        <v>119</v>
      </c>
      <c r="L176" s="19">
        <v>21</v>
      </c>
    </row>
    <row r="177" spans="2:12" x14ac:dyDescent="0.2">
      <c r="B177" s="23">
        <v>4261</v>
      </c>
      <c r="C177" s="23" t="s">
        <v>848</v>
      </c>
      <c r="D177" s="19">
        <v>13</v>
      </c>
      <c r="E177" s="19">
        <v>11</v>
      </c>
      <c r="F177" s="19">
        <v>80</v>
      </c>
      <c r="G177" s="19">
        <v>77</v>
      </c>
      <c r="H177" s="19">
        <v>1</v>
      </c>
      <c r="I177" s="19">
        <v>0</v>
      </c>
      <c r="J177" s="19">
        <v>50</v>
      </c>
      <c r="K177" s="19">
        <v>48</v>
      </c>
      <c r="L177" s="19">
        <v>10</v>
      </c>
    </row>
    <row r="178" spans="2:12" x14ac:dyDescent="0.2">
      <c r="B178" s="23">
        <v>4262</v>
      </c>
      <c r="C178" s="23" t="s">
        <v>849</v>
      </c>
      <c r="D178" s="19">
        <v>8</v>
      </c>
      <c r="E178" s="19">
        <v>11</v>
      </c>
      <c r="F178" s="19">
        <v>29</v>
      </c>
      <c r="G178" s="19">
        <v>41</v>
      </c>
      <c r="H178" s="19">
        <v>0</v>
      </c>
      <c r="I178" s="19">
        <v>0</v>
      </c>
      <c r="J178" s="19">
        <v>27</v>
      </c>
      <c r="K178" s="19">
        <v>17</v>
      </c>
      <c r="L178" s="19">
        <v>1</v>
      </c>
    </row>
    <row r="179" spans="2:12" x14ac:dyDescent="0.2">
      <c r="B179" s="23">
        <v>4263</v>
      </c>
      <c r="C179" s="23" t="s">
        <v>850</v>
      </c>
      <c r="D179" s="19">
        <v>15</v>
      </c>
      <c r="E179" s="19">
        <v>16</v>
      </c>
      <c r="F179" s="19">
        <v>117</v>
      </c>
      <c r="G179" s="19">
        <v>88</v>
      </c>
      <c r="H179" s="19">
        <v>3</v>
      </c>
      <c r="I179" s="19">
        <v>0</v>
      </c>
      <c r="J179" s="19">
        <v>82</v>
      </c>
      <c r="K179" s="19">
        <v>58</v>
      </c>
      <c r="L179" s="19">
        <v>17</v>
      </c>
    </row>
    <row r="180" spans="2:12" x14ac:dyDescent="0.2">
      <c r="B180" s="23">
        <v>4264</v>
      </c>
      <c r="C180" s="23" t="s">
        <v>851</v>
      </c>
      <c r="D180" s="19">
        <v>9</v>
      </c>
      <c r="E180" s="19">
        <v>8</v>
      </c>
      <c r="F180" s="19">
        <v>29</v>
      </c>
      <c r="G180" s="19">
        <v>35</v>
      </c>
      <c r="H180" s="19">
        <v>0</v>
      </c>
      <c r="I180" s="19">
        <v>0</v>
      </c>
      <c r="J180" s="19">
        <v>29</v>
      </c>
      <c r="K180" s="19">
        <v>21</v>
      </c>
      <c r="L180" s="19">
        <v>3</v>
      </c>
    </row>
    <row r="181" spans="2:12" x14ac:dyDescent="0.2">
      <c r="B181" s="31">
        <v>4299</v>
      </c>
      <c r="C181" s="31" t="s">
        <v>852</v>
      </c>
      <c r="D181" s="32">
        <v>503</v>
      </c>
      <c r="E181" s="32">
        <v>529</v>
      </c>
      <c r="F181" s="32">
        <v>2939</v>
      </c>
      <c r="G181" s="32">
        <v>2837</v>
      </c>
      <c r="H181" s="32">
        <v>186</v>
      </c>
      <c r="I181" s="32">
        <v>67</v>
      </c>
      <c r="J181" s="32">
        <v>2711</v>
      </c>
      <c r="K181" s="32">
        <v>2242</v>
      </c>
      <c r="L181" s="32">
        <v>235</v>
      </c>
    </row>
    <row r="182" spans="2:12" x14ac:dyDescent="0.2">
      <c r="B182" s="23">
        <v>4271</v>
      </c>
      <c r="C182" s="23" t="s">
        <v>853</v>
      </c>
      <c r="D182" s="19">
        <v>68</v>
      </c>
      <c r="E182" s="19">
        <v>42</v>
      </c>
      <c r="F182" s="19">
        <v>351</v>
      </c>
      <c r="G182" s="19">
        <v>335</v>
      </c>
      <c r="H182" s="19">
        <v>30</v>
      </c>
      <c r="I182" s="19">
        <v>8</v>
      </c>
      <c r="J182" s="19">
        <v>462</v>
      </c>
      <c r="K182" s="19">
        <v>374</v>
      </c>
      <c r="L182" s="19">
        <v>24</v>
      </c>
    </row>
    <row r="183" spans="2:12" x14ac:dyDescent="0.2">
      <c r="B183" s="23">
        <v>4273</v>
      </c>
      <c r="C183" s="23" t="s">
        <v>854</v>
      </c>
      <c r="D183" s="19">
        <v>5</v>
      </c>
      <c r="E183" s="19">
        <v>11</v>
      </c>
      <c r="F183" s="19">
        <v>44</v>
      </c>
      <c r="G183" s="19">
        <v>33</v>
      </c>
      <c r="H183" s="19">
        <v>0</v>
      </c>
      <c r="I183" s="19">
        <v>0</v>
      </c>
      <c r="J183" s="19">
        <v>14</v>
      </c>
      <c r="K183" s="19">
        <v>18</v>
      </c>
      <c r="L183" s="19">
        <v>4</v>
      </c>
    </row>
    <row r="184" spans="2:12" x14ac:dyDescent="0.2">
      <c r="B184" s="23">
        <v>4274</v>
      </c>
      <c r="C184" s="23" t="s">
        <v>855</v>
      </c>
      <c r="D184" s="19">
        <v>41</v>
      </c>
      <c r="E184" s="19">
        <v>30</v>
      </c>
      <c r="F184" s="19">
        <v>136</v>
      </c>
      <c r="G184" s="19">
        <v>182</v>
      </c>
      <c r="H184" s="19">
        <v>5</v>
      </c>
      <c r="I184" s="19">
        <v>1</v>
      </c>
      <c r="J184" s="19">
        <v>99</v>
      </c>
      <c r="K184" s="19">
        <v>68</v>
      </c>
      <c r="L184" s="19">
        <v>15</v>
      </c>
    </row>
    <row r="185" spans="2:12" x14ac:dyDescent="0.2">
      <c r="B185" s="23">
        <v>4275</v>
      </c>
      <c r="C185" s="23" t="s">
        <v>856</v>
      </c>
      <c r="D185" s="19">
        <v>3</v>
      </c>
      <c r="E185" s="19">
        <v>5</v>
      </c>
      <c r="F185" s="19">
        <v>29</v>
      </c>
      <c r="G185" s="19">
        <v>37</v>
      </c>
      <c r="H185" s="19">
        <v>0</v>
      </c>
      <c r="I185" s="19">
        <v>0</v>
      </c>
      <c r="J185" s="19">
        <v>43</v>
      </c>
      <c r="K185" s="19">
        <v>22</v>
      </c>
      <c r="L185" s="19">
        <v>1</v>
      </c>
    </row>
    <row r="186" spans="2:12" x14ac:dyDescent="0.2">
      <c r="B186" s="23">
        <v>4276</v>
      </c>
      <c r="C186" s="23" t="s">
        <v>857</v>
      </c>
      <c r="D186" s="19">
        <v>35</v>
      </c>
      <c r="E186" s="19">
        <v>41</v>
      </c>
      <c r="F186" s="19">
        <v>185</v>
      </c>
      <c r="G186" s="19">
        <v>195</v>
      </c>
      <c r="H186" s="19">
        <v>9</v>
      </c>
      <c r="I186" s="19">
        <v>3</v>
      </c>
      <c r="J186" s="19">
        <v>196</v>
      </c>
      <c r="K186" s="19">
        <v>144</v>
      </c>
      <c r="L186" s="19">
        <v>16</v>
      </c>
    </row>
    <row r="187" spans="2:12" x14ac:dyDescent="0.2">
      <c r="B187" s="23">
        <v>4277</v>
      </c>
      <c r="C187" s="23" t="s">
        <v>858</v>
      </c>
      <c r="D187" s="19">
        <v>8</v>
      </c>
      <c r="E187" s="19">
        <v>7</v>
      </c>
      <c r="F187" s="19">
        <v>47</v>
      </c>
      <c r="G187" s="19">
        <v>46</v>
      </c>
      <c r="H187" s="19">
        <v>0</v>
      </c>
      <c r="I187" s="19">
        <v>0</v>
      </c>
      <c r="J187" s="19">
        <v>18</v>
      </c>
      <c r="K187" s="19">
        <v>35</v>
      </c>
      <c r="L187" s="19">
        <v>0</v>
      </c>
    </row>
    <row r="188" spans="2:12" x14ac:dyDescent="0.2">
      <c r="B188" s="23">
        <v>4279</v>
      </c>
      <c r="C188" s="23" t="s">
        <v>859</v>
      </c>
      <c r="D188" s="19">
        <v>8</v>
      </c>
      <c r="E188" s="19">
        <v>18</v>
      </c>
      <c r="F188" s="19">
        <v>155</v>
      </c>
      <c r="G188" s="19">
        <v>121</v>
      </c>
      <c r="H188" s="19">
        <v>5</v>
      </c>
      <c r="I188" s="19">
        <v>5</v>
      </c>
      <c r="J188" s="19">
        <v>127</v>
      </c>
      <c r="K188" s="19">
        <v>99</v>
      </c>
      <c r="L188" s="19">
        <v>3</v>
      </c>
    </row>
    <row r="189" spans="2:12" x14ac:dyDescent="0.2">
      <c r="B189" s="23">
        <v>4280</v>
      </c>
      <c r="C189" s="23" t="s">
        <v>860</v>
      </c>
      <c r="D189" s="19">
        <v>93</v>
      </c>
      <c r="E189" s="19">
        <v>90</v>
      </c>
      <c r="F189" s="19">
        <v>453</v>
      </c>
      <c r="G189" s="19">
        <v>476</v>
      </c>
      <c r="H189" s="19">
        <v>57</v>
      </c>
      <c r="I189" s="19">
        <v>12</v>
      </c>
      <c r="J189" s="19">
        <v>574</v>
      </c>
      <c r="K189" s="19">
        <v>515</v>
      </c>
      <c r="L189" s="19">
        <v>65</v>
      </c>
    </row>
    <row r="190" spans="2:12" x14ac:dyDescent="0.2">
      <c r="B190" s="23">
        <v>4281</v>
      </c>
      <c r="C190" s="23" t="s">
        <v>861</v>
      </c>
      <c r="D190" s="19">
        <v>14</v>
      </c>
      <c r="E190" s="19">
        <v>9</v>
      </c>
      <c r="F190" s="19">
        <v>94</v>
      </c>
      <c r="G190" s="19">
        <v>69</v>
      </c>
      <c r="H190" s="19">
        <v>2</v>
      </c>
      <c r="I190" s="19">
        <v>0</v>
      </c>
      <c r="J190" s="19">
        <v>33</v>
      </c>
      <c r="K190" s="19">
        <v>26</v>
      </c>
      <c r="L190" s="19">
        <v>8</v>
      </c>
    </row>
    <row r="191" spans="2:12" x14ac:dyDescent="0.2">
      <c r="B191" s="23">
        <v>4282</v>
      </c>
      <c r="C191" s="23" t="s">
        <v>862</v>
      </c>
      <c r="D191" s="19">
        <v>68</v>
      </c>
      <c r="E191" s="19">
        <v>71</v>
      </c>
      <c r="F191" s="19">
        <v>316</v>
      </c>
      <c r="G191" s="19">
        <v>314</v>
      </c>
      <c r="H191" s="19">
        <v>29</v>
      </c>
      <c r="I191" s="19">
        <v>13</v>
      </c>
      <c r="J191" s="19">
        <v>302</v>
      </c>
      <c r="K191" s="19">
        <v>243</v>
      </c>
      <c r="L191" s="19">
        <v>30</v>
      </c>
    </row>
    <row r="192" spans="2:12" x14ac:dyDescent="0.2">
      <c r="B192" s="23">
        <v>4283</v>
      </c>
      <c r="C192" s="23" t="s">
        <v>863</v>
      </c>
      <c r="D192" s="19">
        <v>24</v>
      </c>
      <c r="E192" s="19">
        <v>34</v>
      </c>
      <c r="F192" s="19">
        <v>186</v>
      </c>
      <c r="G192" s="19">
        <v>196</v>
      </c>
      <c r="H192" s="19">
        <v>12</v>
      </c>
      <c r="I192" s="19">
        <v>3</v>
      </c>
      <c r="J192" s="19">
        <v>184</v>
      </c>
      <c r="K192" s="19">
        <v>169</v>
      </c>
      <c r="L192" s="19">
        <v>21</v>
      </c>
    </row>
    <row r="193" spans="2:12" x14ac:dyDescent="0.2">
      <c r="B193" s="23">
        <v>4284</v>
      </c>
      <c r="C193" s="23" t="s">
        <v>864</v>
      </c>
      <c r="D193" s="19">
        <v>6</v>
      </c>
      <c r="E193" s="19">
        <v>4</v>
      </c>
      <c r="F193" s="19">
        <v>89</v>
      </c>
      <c r="G193" s="19">
        <v>61</v>
      </c>
      <c r="H193" s="19">
        <v>1</v>
      </c>
      <c r="I193" s="19">
        <v>0</v>
      </c>
      <c r="J193" s="19">
        <v>46</v>
      </c>
      <c r="K193" s="19">
        <v>41</v>
      </c>
      <c r="L193" s="19">
        <v>4</v>
      </c>
    </row>
    <row r="194" spans="2:12" x14ac:dyDescent="0.2">
      <c r="B194" s="23">
        <v>4285</v>
      </c>
      <c r="C194" s="23" t="s">
        <v>865</v>
      </c>
      <c r="D194" s="19">
        <v>26</v>
      </c>
      <c r="E194" s="19">
        <v>40</v>
      </c>
      <c r="F194" s="19">
        <v>164</v>
      </c>
      <c r="G194" s="19">
        <v>179</v>
      </c>
      <c r="H194" s="19">
        <v>15</v>
      </c>
      <c r="I194" s="19">
        <v>6</v>
      </c>
      <c r="J194" s="19">
        <v>160</v>
      </c>
      <c r="K194" s="19">
        <v>152</v>
      </c>
      <c r="L194" s="19">
        <v>16</v>
      </c>
    </row>
    <row r="195" spans="2:12" x14ac:dyDescent="0.2">
      <c r="B195" s="23">
        <v>4286</v>
      </c>
      <c r="C195" s="23" t="s">
        <v>866</v>
      </c>
      <c r="D195" s="19">
        <v>8</v>
      </c>
      <c r="E195" s="19">
        <v>12</v>
      </c>
      <c r="F195" s="19">
        <v>69</v>
      </c>
      <c r="G195" s="19">
        <v>70</v>
      </c>
      <c r="H195" s="19">
        <v>0</v>
      </c>
      <c r="I195" s="19">
        <v>2</v>
      </c>
      <c r="J195" s="19">
        <v>43</v>
      </c>
      <c r="K195" s="19">
        <v>31</v>
      </c>
      <c r="L195" s="19">
        <v>0</v>
      </c>
    </row>
    <row r="196" spans="2:12" x14ac:dyDescent="0.2">
      <c r="B196" s="23">
        <v>4287</v>
      </c>
      <c r="C196" s="23" t="s">
        <v>867</v>
      </c>
      <c r="D196" s="19">
        <v>10</v>
      </c>
      <c r="E196" s="19">
        <v>22</v>
      </c>
      <c r="F196" s="19">
        <v>69</v>
      </c>
      <c r="G196" s="19">
        <v>58</v>
      </c>
      <c r="H196" s="19">
        <v>0</v>
      </c>
      <c r="I196" s="19">
        <v>1</v>
      </c>
      <c r="J196" s="19">
        <v>22</v>
      </c>
      <c r="K196" s="19">
        <v>26</v>
      </c>
      <c r="L196" s="19">
        <v>1</v>
      </c>
    </row>
    <row r="197" spans="2:12" x14ac:dyDescent="0.2">
      <c r="B197" s="23">
        <v>4288</v>
      </c>
      <c r="C197" s="23" t="s">
        <v>868</v>
      </c>
      <c r="D197" s="19">
        <v>1</v>
      </c>
      <c r="E197" s="19">
        <v>0</v>
      </c>
      <c r="F197" s="19">
        <v>7</v>
      </c>
      <c r="G197" s="19">
        <v>3</v>
      </c>
      <c r="H197" s="19">
        <v>0</v>
      </c>
      <c r="I197" s="19">
        <v>0</v>
      </c>
      <c r="J197" s="19">
        <v>0</v>
      </c>
      <c r="K197" s="19">
        <v>0</v>
      </c>
      <c r="L197" s="19">
        <v>0</v>
      </c>
    </row>
    <row r="198" spans="2:12" x14ac:dyDescent="0.2">
      <c r="B198" s="23">
        <v>4289</v>
      </c>
      <c r="C198" s="23" t="s">
        <v>80</v>
      </c>
      <c r="D198" s="19">
        <v>85</v>
      </c>
      <c r="E198" s="19">
        <v>93</v>
      </c>
      <c r="F198" s="19">
        <v>545</v>
      </c>
      <c r="G198" s="19">
        <v>462</v>
      </c>
      <c r="H198" s="19">
        <v>21</v>
      </c>
      <c r="I198" s="19">
        <v>13</v>
      </c>
      <c r="J198" s="19">
        <v>388</v>
      </c>
      <c r="K198" s="19">
        <v>279</v>
      </c>
      <c r="L198" s="19">
        <v>27</v>
      </c>
    </row>
    <row r="199" spans="2:12" x14ac:dyDescent="0.2">
      <c r="B199" s="31">
        <v>4329</v>
      </c>
      <c r="C199" s="31" t="s">
        <v>869</v>
      </c>
      <c r="D199" s="32">
        <v>192</v>
      </c>
      <c r="E199" s="32">
        <v>278</v>
      </c>
      <c r="F199" s="32">
        <v>1204</v>
      </c>
      <c r="G199" s="32">
        <v>1178</v>
      </c>
      <c r="H199" s="32">
        <v>92</v>
      </c>
      <c r="I199" s="32">
        <v>47</v>
      </c>
      <c r="J199" s="32">
        <v>1738</v>
      </c>
      <c r="K199" s="32">
        <v>1431</v>
      </c>
      <c r="L199" s="32">
        <v>139</v>
      </c>
    </row>
    <row r="200" spans="2:12" x14ac:dyDescent="0.2">
      <c r="B200" s="23">
        <v>4303</v>
      </c>
      <c r="C200" s="23" t="s">
        <v>870</v>
      </c>
      <c r="D200" s="19">
        <v>20</v>
      </c>
      <c r="E200" s="19">
        <v>32</v>
      </c>
      <c r="F200" s="19">
        <v>120</v>
      </c>
      <c r="G200" s="19">
        <v>102</v>
      </c>
      <c r="H200" s="19">
        <v>19</v>
      </c>
      <c r="I200" s="19">
        <v>3</v>
      </c>
      <c r="J200" s="19">
        <v>203</v>
      </c>
      <c r="K200" s="19">
        <v>125</v>
      </c>
      <c r="L200" s="19">
        <v>22</v>
      </c>
    </row>
    <row r="201" spans="2:12" x14ac:dyDescent="0.2">
      <c r="B201" s="23">
        <v>4304</v>
      </c>
      <c r="C201" s="23" t="s">
        <v>871</v>
      </c>
      <c r="D201" s="19">
        <v>21</v>
      </c>
      <c r="E201" s="19">
        <v>38</v>
      </c>
      <c r="F201" s="19">
        <v>115</v>
      </c>
      <c r="G201" s="19">
        <v>148</v>
      </c>
      <c r="H201" s="19">
        <v>17</v>
      </c>
      <c r="I201" s="19">
        <v>8</v>
      </c>
      <c r="J201" s="19">
        <v>252</v>
      </c>
      <c r="K201" s="19">
        <v>241</v>
      </c>
      <c r="L201" s="19">
        <v>18</v>
      </c>
    </row>
    <row r="202" spans="2:12" x14ac:dyDescent="0.2">
      <c r="B202" s="23">
        <v>4305</v>
      </c>
      <c r="C202" s="23" t="s">
        <v>872</v>
      </c>
      <c r="D202" s="19">
        <v>17</v>
      </c>
      <c r="E202" s="19">
        <v>19</v>
      </c>
      <c r="F202" s="19">
        <v>99</v>
      </c>
      <c r="G202" s="19">
        <v>79</v>
      </c>
      <c r="H202" s="19">
        <v>1</v>
      </c>
      <c r="I202" s="19">
        <v>3</v>
      </c>
      <c r="J202" s="19">
        <v>96</v>
      </c>
      <c r="K202" s="19">
        <v>75</v>
      </c>
      <c r="L202" s="19">
        <v>15</v>
      </c>
    </row>
    <row r="203" spans="2:12" x14ac:dyDescent="0.2">
      <c r="B203" s="23">
        <v>4306</v>
      </c>
      <c r="C203" s="23" t="s">
        <v>873</v>
      </c>
      <c r="D203" s="19">
        <v>1</v>
      </c>
      <c r="E203" s="19">
        <v>1</v>
      </c>
      <c r="F203" s="19">
        <v>14</v>
      </c>
      <c r="G203" s="19">
        <v>12</v>
      </c>
      <c r="H203" s="19">
        <v>2</v>
      </c>
      <c r="I203" s="19">
        <v>2</v>
      </c>
      <c r="J203" s="19">
        <v>15</v>
      </c>
      <c r="K203" s="19">
        <v>22</v>
      </c>
      <c r="L203" s="19">
        <v>4</v>
      </c>
    </row>
    <row r="204" spans="2:12" x14ac:dyDescent="0.2">
      <c r="B204" s="23">
        <v>4307</v>
      </c>
      <c r="C204" s="23" t="s">
        <v>874</v>
      </c>
      <c r="D204" s="19">
        <v>5</v>
      </c>
      <c r="E204" s="19">
        <v>8</v>
      </c>
      <c r="F204" s="19">
        <v>39</v>
      </c>
      <c r="G204" s="19">
        <v>31</v>
      </c>
      <c r="H204" s="19">
        <v>0</v>
      </c>
      <c r="I204" s="19">
        <v>0</v>
      </c>
      <c r="J204" s="19">
        <v>38</v>
      </c>
      <c r="K204" s="19">
        <v>34</v>
      </c>
      <c r="L204" s="19">
        <v>5</v>
      </c>
    </row>
    <row r="205" spans="2:12" x14ac:dyDescent="0.2">
      <c r="B205" s="23">
        <v>4309</v>
      </c>
      <c r="C205" s="23" t="s">
        <v>875</v>
      </c>
      <c r="D205" s="19">
        <v>24</v>
      </c>
      <c r="E205" s="19">
        <v>27</v>
      </c>
      <c r="F205" s="19">
        <v>106</v>
      </c>
      <c r="G205" s="19">
        <v>109</v>
      </c>
      <c r="H205" s="19">
        <v>4</v>
      </c>
      <c r="I205" s="19">
        <v>7</v>
      </c>
      <c r="J205" s="19">
        <v>113</v>
      </c>
      <c r="K205" s="19">
        <v>103</v>
      </c>
      <c r="L205" s="19">
        <v>15</v>
      </c>
    </row>
    <row r="206" spans="2:12" x14ac:dyDescent="0.2">
      <c r="B206" s="23">
        <v>4310</v>
      </c>
      <c r="C206" s="23" t="s">
        <v>876</v>
      </c>
      <c r="D206" s="19">
        <v>10</v>
      </c>
      <c r="E206" s="19">
        <v>11</v>
      </c>
      <c r="F206" s="19">
        <v>37</v>
      </c>
      <c r="G206" s="19">
        <v>46</v>
      </c>
      <c r="H206" s="19">
        <v>12</v>
      </c>
      <c r="I206" s="19">
        <v>3</v>
      </c>
      <c r="J206" s="19">
        <v>140</v>
      </c>
      <c r="K206" s="19">
        <v>118</v>
      </c>
      <c r="L206" s="19">
        <v>5</v>
      </c>
    </row>
    <row r="207" spans="2:12" x14ac:dyDescent="0.2">
      <c r="B207" s="23">
        <v>4311</v>
      </c>
      <c r="C207" s="23" t="s">
        <v>877</v>
      </c>
      <c r="D207" s="19">
        <v>3</v>
      </c>
      <c r="E207" s="19">
        <v>9</v>
      </c>
      <c r="F207" s="19">
        <v>44</v>
      </c>
      <c r="G207" s="19">
        <v>67</v>
      </c>
      <c r="H207" s="19">
        <v>5</v>
      </c>
      <c r="I207" s="19">
        <v>0</v>
      </c>
      <c r="J207" s="19">
        <v>144</v>
      </c>
      <c r="K207" s="19">
        <v>79</v>
      </c>
      <c r="L207" s="19">
        <v>1</v>
      </c>
    </row>
    <row r="208" spans="2:12" x14ac:dyDescent="0.2">
      <c r="B208" s="23">
        <v>4312</v>
      </c>
      <c r="C208" s="23" t="s">
        <v>878</v>
      </c>
      <c r="D208" s="19">
        <v>17</v>
      </c>
      <c r="E208" s="19">
        <v>24</v>
      </c>
      <c r="F208" s="19">
        <v>112</v>
      </c>
      <c r="G208" s="19">
        <v>112</v>
      </c>
      <c r="H208" s="19">
        <v>2</v>
      </c>
      <c r="I208" s="19">
        <v>2</v>
      </c>
      <c r="J208" s="19">
        <v>44</v>
      </c>
      <c r="K208" s="19">
        <v>47</v>
      </c>
      <c r="L208" s="19">
        <v>6</v>
      </c>
    </row>
    <row r="209" spans="2:12" x14ac:dyDescent="0.2">
      <c r="B209" s="23">
        <v>4313</v>
      </c>
      <c r="C209" s="23" t="s">
        <v>879</v>
      </c>
      <c r="D209" s="19">
        <v>16</v>
      </c>
      <c r="E209" s="19">
        <v>17</v>
      </c>
      <c r="F209" s="19">
        <v>62</v>
      </c>
      <c r="G209" s="19">
        <v>67</v>
      </c>
      <c r="H209" s="19">
        <v>6</v>
      </c>
      <c r="I209" s="19">
        <v>1</v>
      </c>
      <c r="J209" s="19">
        <v>135</v>
      </c>
      <c r="K209" s="19">
        <v>117</v>
      </c>
      <c r="L209" s="19">
        <v>5</v>
      </c>
    </row>
    <row r="210" spans="2:12" x14ac:dyDescent="0.2">
      <c r="B210" s="23">
        <v>4314</v>
      </c>
      <c r="C210" s="23" t="s">
        <v>880</v>
      </c>
      <c r="D210" s="19">
        <v>3</v>
      </c>
      <c r="E210" s="19">
        <v>2</v>
      </c>
      <c r="F210" s="19">
        <v>10</v>
      </c>
      <c r="G210" s="19">
        <v>8</v>
      </c>
      <c r="H210" s="19">
        <v>0</v>
      </c>
      <c r="I210" s="19">
        <v>0</v>
      </c>
      <c r="J210" s="19">
        <v>5</v>
      </c>
      <c r="K210" s="19">
        <v>6</v>
      </c>
      <c r="L210" s="19">
        <v>0</v>
      </c>
    </row>
    <row r="211" spans="2:12" x14ac:dyDescent="0.2">
      <c r="B211" s="23">
        <v>4318</v>
      </c>
      <c r="C211" s="23" t="s">
        <v>881</v>
      </c>
      <c r="D211" s="19">
        <v>11</v>
      </c>
      <c r="E211" s="19">
        <v>13</v>
      </c>
      <c r="F211" s="19">
        <v>52</v>
      </c>
      <c r="G211" s="19">
        <v>65</v>
      </c>
      <c r="H211" s="19">
        <v>1</v>
      </c>
      <c r="I211" s="19">
        <v>0</v>
      </c>
      <c r="J211" s="19">
        <v>36</v>
      </c>
      <c r="K211" s="19">
        <v>43</v>
      </c>
      <c r="L211" s="19">
        <v>3</v>
      </c>
    </row>
    <row r="212" spans="2:12" x14ac:dyDescent="0.2">
      <c r="B212" s="23">
        <v>4319</v>
      </c>
      <c r="C212" s="23" t="s">
        <v>882</v>
      </c>
      <c r="D212" s="19">
        <v>11</v>
      </c>
      <c r="E212" s="19">
        <v>3</v>
      </c>
      <c r="F212" s="19">
        <v>64</v>
      </c>
      <c r="G212" s="19">
        <v>28</v>
      </c>
      <c r="H212" s="19">
        <v>3</v>
      </c>
      <c r="I212" s="19">
        <v>2</v>
      </c>
      <c r="J212" s="19">
        <v>76</v>
      </c>
      <c r="K212" s="19">
        <v>42</v>
      </c>
      <c r="L212" s="19">
        <v>9</v>
      </c>
    </row>
    <row r="213" spans="2:12" x14ac:dyDescent="0.2">
      <c r="B213" s="23">
        <v>4320</v>
      </c>
      <c r="C213" s="23" t="s">
        <v>883</v>
      </c>
      <c r="D213" s="19">
        <v>4</v>
      </c>
      <c r="E213" s="19">
        <v>9</v>
      </c>
      <c r="F213" s="19">
        <v>47</v>
      </c>
      <c r="G213" s="19">
        <v>44</v>
      </c>
      <c r="H213" s="19">
        <v>1</v>
      </c>
      <c r="I213" s="19">
        <v>0</v>
      </c>
      <c r="J213" s="19">
        <v>50</v>
      </c>
      <c r="K213" s="19">
        <v>33</v>
      </c>
      <c r="L213" s="19">
        <v>1</v>
      </c>
    </row>
    <row r="214" spans="2:12" x14ac:dyDescent="0.2">
      <c r="B214" s="29">
        <v>4324</v>
      </c>
      <c r="C214" s="29" t="s">
        <v>81</v>
      </c>
      <c r="D214" s="21">
        <v>29</v>
      </c>
      <c r="E214" s="21">
        <v>65</v>
      </c>
      <c r="F214" s="21">
        <v>283</v>
      </c>
      <c r="G214" s="21">
        <v>260</v>
      </c>
      <c r="H214" s="21">
        <v>19</v>
      </c>
      <c r="I214" s="21">
        <v>16</v>
      </c>
      <c r="J214" s="21">
        <v>391</v>
      </c>
      <c r="K214" s="21">
        <v>346</v>
      </c>
      <c r="L214" s="21">
        <v>30</v>
      </c>
    </row>
  </sheetData>
  <mergeCells count="5">
    <mergeCell ref="B4:B5"/>
    <mergeCell ref="C4:C5"/>
    <mergeCell ref="D4:G4"/>
    <mergeCell ref="H4:K4"/>
    <mergeCell ref="L4:L5"/>
  </mergeCells>
  <pageMargins left="0.7" right="0.7" top="0.75" bottom="0.75" header="0.3" footer="0.3"/>
  <pageSetup paperSize="9" scale="50" fitToWidth="0" fitToHeight="0" orientation="landscape"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82A9"/>
  </sheetPr>
  <dimension ref="B1:O214"/>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10.85546875" customWidth="1"/>
    <col min="3" max="3" width="20.85546875" customWidth="1"/>
    <col min="4" max="15" width="10.85546875" customWidth="1"/>
  </cols>
  <sheetData>
    <row r="1" spans="2:15" ht="18" x14ac:dyDescent="0.25">
      <c r="B1" s="3" t="s">
        <v>35</v>
      </c>
    </row>
    <row r="4" spans="2:15" x14ac:dyDescent="0.2">
      <c r="B4" s="39" t="s">
        <v>682</v>
      </c>
      <c r="C4" s="39" t="s">
        <v>683</v>
      </c>
      <c r="D4" s="36" t="s">
        <v>892</v>
      </c>
      <c r="E4" s="36" t="s">
        <v>892</v>
      </c>
      <c r="F4" s="36" t="s">
        <v>892</v>
      </c>
      <c r="G4" s="36" t="s">
        <v>892</v>
      </c>
      <c r="H4" s="36" t="s">
        <v>893</v>
      </c>
      <c r="I4" s="36" t="s">
        <v>893</v>
      </c>
      <c r="J4" s="36" t="s">
        <v>893</v>
      </c>
      <c r="K4" s="36" t="s">
        <v>893</v>
      </c>
      <c r="L4" s="36" t="s">
        <v>894</v>
      </c>
      <c r="M4" s="36" t="s">
        <v>894</v>
      </c>
      <c r="N4" s="36" t="s">
        <v>894</v>
      </c>
      <c r="O4" s="36" t="s">
        <v>894</v>
      </c>
    </row>
    <row r="5" spans="2:15" x14ac:dyDescent="0.2">
      <c r="B5" s="39" t="s">
        <v>682</v>
      </c>
      <c r="C5" s="39" t="s">
        <v>683</v>
      </c>
      <c r="D5" s="17" t="s">
        <v>399</v>
      </c>
      <c r="E5" s="17" t="s">
        <v>400</v>
      </c>
      <c r="F5" s="17" t="s">
        <v>401</v>
      </c>
      <c r="G5" s="17" t="s">
        <v>402</v>
      </c>
      <c r="H5" s="17" t="s">
        <v>399</v>
      </c>
      <c r="I5" s="17" t="s">
        <v>400</v>
      </c>
      <c r="J5" s="17" t="s">
        <v>401</v>
      </c>
      <c r="K5" s="17" t="s">
        <v>402</v>
      </c>
      <c r="L5" s="17" t="s">
        <v>399</v>
      </c>
      <c r="M5" s="17" t="s">
        <v>400</v>
      </c>
      <c r="N5" s="17" t="s">
        <v>401</v>
      </c>
      <c r="O5" s="17" t="s">
        <v>402</v>
      </c>
    </row>
    <row r="6" spans="2:15" x14ac:dyDescent="0.2">
      <c r="B6" s="31">
        <v>4335</v>
      </c>
      <c r="C6" s="31" t="s">
        <v>82</v>
      </c>
      <c r="D6" s="32">
        <v>22</v>
      </c>
      <c r="E6" s="32">
        <v>69</v>
      </c>
      <c r="F6" s="32">
        <v>584</v>
      </c>
      <c r="G6" s="32">
        <v>4884</v>
      </c>
      <c r="H6" s="32">
        <v>8860</v>
      </c>
      <c r="I6" s="32">
        <v>31032</v>
      </c>
      <c r="J6" s="32">
        <v>13966</v>
      </c>
      <c r="K6" s="32">
        <v>2842</v>
      </c>
      <c r="L6" s="32">
        <v>7384</v>
      </c>
      <c r="M6" s="32">
        <v>26223</v>
      </c>
      <c r="N6" s="32">
        <v>12933</v>
      </c>
      <c r="O6" s="32">
        <v>3033</v>
      </c>
    </row>
    <row r="7" spans="2:15" x14ac:dyDescent="0.2">
      <c r="B7" s="31">
        <v>4019</v>
      </c>
      <c r="C7" s="31" t="s">
        <v>684</v>
      </c>
      <c r="D7" s="32">
        <v>0</v>
      </c>
      <c r="E7" s="32">
        <v>8</v>
      </c>
      <c r="F7" s="32">
        <v>52</v>
      </c>
      <c r="G7" s="32">
        <v>615</v>
      </c>
      <c r="H7" s="32">
        <v>1082</v>
      </c>
      <c r="I7" s="32">
        <v>3790</v>
      </c>
      <c r="J7" s="32">
        <v>1378</v>
      </c>
      <c r="K7" s="32">
        <v>291</v>
      </c>
      <c r="L7" s="32">
        <v>949</v>
      </c>
      <c r="M7" s="32">
        <v>3224</v>
      </c>
      <c r="N7" s="32">
        <v>1340</v>
      </c>
      <c r="O7" s="32">
        <v>342</v>
      </c>
    </row>
    <row r="8" spans="2:15" x14ac:dyDescent="0.2">
      <c r="B8" s="23">
        <v>4001</v>
      </c>
      <c r="C8" s="23" t="s">
        <v>71</v>
      </c>
      <c r="D8" s="19">
        <v>0</v>
      </c>
      <c r="E8" s="19">
        <v>4</v>
      </c>
      <c r="F8" s="19">
        <v>15</v>
      </c>
      <c r="G8" s="19">
        <v>172</v>
      </c>
      <c r="H8" s="19">
        <v>231</v>
      </c>
      <c r="I8" s="19">
        <v>1272</v>
      </c>
      <c r="J8" s="19">
        <v>368</v>
      </c>
      <c r="K8" s="19">
        <v>85</v>
      </c>
      <c r="L8" s="19">
        <v>256</v>
      </c>
      <c r="M8" s="19">
        <v>1058</v>
      </c>
      <c r="N8" s="19">
        <v>364</v>
      </c>
      <c r="O8" s="19">
        <v>96</v>
      </c>
    </row>
    <row r="9" spans="2:15" x14ac:dyDescent="0.2">
      <c r="B9" s="23">
        <v>4002</v>
      </c>
      <c r="C9" s="23" t="s">
        <v>685</v>
      </c>
      <c r="D9" s="19">
        <v>0</v>
      </c>
      <c r="E9" s="19">
        <v>0</v>
      </c>
      <c r="F9" s="19">
        <v>2</v>
      </c>
      <c r="G9" s="19">
        <v>11</v>
      </c>
      <c r="H9" s="19">
        <v>15</v>
      </c>
      <c r="I9" s="19">
        <v>41</v>
      </c>
      <c r="J9" s="19">
        <v>33</v>
      </c>
      <c r="K9" s="19">
        <v>11</v>
      </c>
      <c r="L9" s="19">
        <v>12</v>
      </c>
      <c r="M9" s="19">
        <v>51</v>
      </c>
      <c r="N9" s="19">
        <v>28</v>
      </c>
      <c r="O9" s="19">
        <v>10</v>
      </c>
    </row>
    <row r="10" spans="2:15" x14ac:dyDescent="0.2">
      <c r="B10" s="23">
        <v>4003</v>
      </c>
      <c r="C10" s="23" t="s">
        <v>686</v>
      </c>
      <c r="D10" s="19">
        <v>0</v>
      </c>
      <c r="E10" s="19">
        <v>1</v>
      </c>
      <c r="F10" s="19">
        <v>3</v>
      </c>
      <c r="G10" s="19">
        <v>57</v>
      </c>
      <c r="H10" s="19">
        <v>162</v>
      </c>
      <c r="I10" s="19">
        <v>452</v>
      </c>
      <c r="J10" s="19">
        <v>161</v>
      </c>
      <c r="K10" s="19">
        <v>39</v>
      </c>
      <c r="L10" s="19">
        <v>155</v>
      </c>
      <c r="M10" s="19">
        <v>362</v>
      </c>
      <c r="N10" s="19">
        <v>142</v>
      </c>
      <c r="O10" s="19">
        <v>32</v>
      </c>
    </row>
    <row r="11" spans="2:15" x14ac:dyDescent="0.2">
      <c r="B11" s="23">
        <v>4004</v>
      </c>
      <c r="C11" s="23" t="s">
        <v>687</v>
      </c>
      <c r="D11" s="19">
        <v>0</v>
      </c>
      <c r="E11" s="19">
        <v>0</v>
      </c>
      <c r="F11" s="19">
        <v>0</v>
      </c>
      <c r="G11" s="19">
        <v>9</v>
      </c>
      <c r="H11" s="19">
        <v>17</v>
      </c>
      <c r="I11" s="19">
        <v>24</v>
      </c>
      <c r="J11" s="19">
        <v>21</v>
      </c>
      <c r="K11" s="19">
        <v>2</v>
      </c>
      <c r="L11" s="19">
        <v>6</v>
      </c>
      <c r="M11" s="19">
        <v>21</v>
      </c>
      <c r="N11" s="19">
        <v>20</v>
      </c>
      <c r="O11" s="19">
        <v>3</v>
      </c>
    </row>
    <row r="12" spans="2:15" x14ac:dyDescent="0.2">
      <c r="B12" s="23">
        <v>4005</v>
      </c>
      <c r="C12" s="23" t="s">
        <v>688</v>
      </c>
      <c r="D12" s="19">
        <v>0</v>
      </c>
      <c r="E12" s="19">
        <v>0</v>
      </c>
      <c r="F12" s="19">
        <v>4</v>
      </c>
      <c r="G12" s="19">
        <v>41</v>
      </c>
      <c r="H12" s="19">
        <v>51</v>
      </c>
      <c r="I12" s="19">
        <v>143</v>
      </c>
      <c r="J12" s="19">
        <v>70</v>
      </c>
      <c r="K12" s="19">
        <v>18</v>
      </c>
      <c r="L12" s="19">
        <v>30</v>
      </c>
      <c r="M12" s="19">
        <v>140</v>
      </c>
      <c r="N12" s="19">
        <v>68</v>
      </c>
      <c r="O12" s="19">
        <v>25</v>
      </c>
    </row>
    <row r="13" spans="2:15" x14ac:dyDescent="0.2">
      <c r="B13" s="23">
        <v>4006</v>
      </c>
      <c r="C13" s="23" t="s">
        <v>689</v>
      </c>
      <c r="D13" s="19">
        <v>0</v>
      </c>
      <c r="E13" s="19">
        <v>1</v>
      </c>
      <c r="F13" s="19">
        <v>6</v>
      </c>
      <c r="G13" s="19">
        <v>63</v>
      </c>
      <c r="H13" s="19">
        <v>95</v>
      </c>
      <c r="I13" s="19">
        <v>327</v>
      </c>
      <c r="J13" s="19">
        <v>126</v>
      </c>
      <c r="K13" s="19">
        <v>29</v>
      </c>
      <c r="L13" s="19">
        <v>84</v>
      </c>
      <c r="M13" s="19">
        <v>274</v>
      </c>
      <c r="N13" s="19">
        <v>155</v>
      </c>
      <c r="O13" s="19">
        <v>21</v>
      </c>
    </row>
    <row r="14" spans="2:15" x14ac:dyDescent="0.2">
      <c r="B14" s="23">
        <v>4007</v>
      </c>
      <c r="C14" s="23" t="s">
        <v>690</v>
      </c>
      <c r="D14" s="19">
        <v>0</v>
      </c>
      <c r="E14" s="19">
        <v>1</v>
      </c>
      <c r="F14" s="19">
        <v>1</v>
      </c>
      <c r="G14" s="19">
        <v>11</v>
      </c>
      <c r="H14" s="19">
        <v>24</v>
      </c>
      <c r="I14" s="19">
        <v>59</v>
      </c>
      <c r="J14" s="19">
        <v>39</v>
      </c>
      <c r="K14" s="19">
        <v>4</v>
      </c>
      <c r="L14" s="19">
        <v>17</v>
      </c>
      <c r="M14" s="19">
        <v>71</v>
      </c>
      <c r="N14" s="19">
        <v>14</v>
      </c>
      <c r="O14" s="19">
        <v>9</v>
      </c>
    </row>
    <row r="15" spans="2:15" x14ac:dyDescent="0.2">
      <c r="B15" s="23">
        <v>4008</v>
      </c>
      <c r="C15" s="23" t="s">
        <v>691</v>
      </c>
      <c r="D15" s="19">
        <v>0</v>
      </c>
      <c r="E15" s="19">
        <v>0</v>
      </c>
      <c r="F15" s="19">
        <v>2</v>
      </c>
      <c r="G15" s="19">
        <v>41</v>
      </c>
      <c r="H15" s="19">
        <v>76</v>
      </c>
      <c r="I15" s="19">
        <v>247</v>
      </c>
      <c r="J15" s="19">
        <v>96</v>
      </c>
      <c r="K15" s="19">
        <v>14</v>
      </c>
      <c r="L15" s="19">
        <v>68</v>
      </c>
      <c r="M15" s="19">
        <v>225</v>
      </c>
      <c r="N15" s="19">
        <v>112</v>
      </c>
      <c r="O15" s="19">
        <v>18</v>
      </c>
    </row>
    <row r="16" spans="2:15" x14ac:dyDescent="0.2">
      <c r="B16" s="23">
        <v>4009</v>
      </c>
      <c r="C16" s="23" t="s">
        <v>692</v>
      </c>
      <c r="D16" s="19">
        <v>0</v>
      </c>
      <c r="E16" s="19">
        <v>1</v>
      </c>
      <c r="F16" s="19">
        <v>5</v>
      </c>
      <c r="G16" s="19">
        <v>34</v>
      </c>
      <c r="H16" s="19">
        <v>30</v>
      </c>
      <c r="I16" s="19">
        <v>89</v>
      </c>
      <c r="J16" s="19">
        <v>41</v>
      </c>
      <c r="K16" s="19">
        <v>15</v>
      </c>
      <c r="L16" s="19">
        <v>17</v>
      </c>
      <c r="M16" s="19">
        <v>79</v>
      </c>
      <c r="N16" s="19">
        <v>56</v>
      </c>
      <c r="O16" s="19">
        <v>18</v>
      </c>
    </row>
    <row r="17" spans="2:15" x14ac:dyDescent="0.2">
      <c r="B17" s="23">
        <v>4010</v>
      </c>
      <c r="C17" s="23" t="s">
        <v>693</v>
      </c>
      <c r="D17" s="19">
        <v>0</v>
      </c>
      <c r="E17" s="19">
        <v>0</v>
      </c>
      <c r="F17" s="19">
        <v>5</v>
      </c>
      <c r="G17" s="19">
        <v>56</v>
      </c>
      <c r="H17" s="19">
        <v>125</v>
      </c>
      <c r="I17" s="19">
        <v>396</v>
      </c>
      <c r="J17" s="19">
        <v>159</v>
      </c>
      <c r="K17" s="19">
        <v>31</v>
      </c>
      <c r="L17" s="19">
        <v>109</v>
      </c>
      <c r="M17" s="19">
        <v>320</v>
      </c>
      <c r="N17" s="19">
        <v>133</v>
      </c>
      <c r="O17" s="19">
        <v>34</v>
      </c>
    </row>
    <row r="18" spans="2:15" x14ac:dyDescent="0.2">
      <c r="B18" s="23">
        <v>4012</v>
      </c>
      <c r="C18" s="23" t="s">
        <v>694</v>
      </c>
      <c r="D18" s="19">
        <v>0</v>
      </c>
      <c r="E18" s="19">
        <v>0</v>
      </c>
      <c r="F18" s="19">
        <v>7</v>
      </c>
      <c r="G18" s="19">
        <v>84</v>
      </c>
      <c r="H18" s="19">
        <v>171</v>
      </c>
      <c r="I18" s="19">
        <v>550</v>
      </c>
      <c r="J18" s="19">
        <v>187</v>
      </c>
      <c r="K18" s="19">
        <v>24</v>
      </c>
      <c r="L18" s="19">
        <v>124</v>
      </c>
      <c r="M18" s="19">
        <v>455</v>
      </c>
      <c r="N18" s="19">
        <v>175</v>
      </c>
      <c r="O18" s="19">
        <v>43</v>
      </c>
    </row>
    <row r="19" spans="2:15" x14ac:dyDescent="0.2">
      <c r="B19" s="23">
        <v>4013</v>
      </c>
      <c r="C19" s="23" t="s">
        <v>695</v>
      </c>
      <c r="D19" s="19">
        <v>0</v>
      </c>
      <c r="E19" s="19">
        <v>0</v>
      </c>
      <c r="F19" s="19">
        <v>2</v>
      </c>
      <c r="G19" s="19">
        <v>36</v>
      </c>
      <c r="H19" s="19">
        <v>85</v>
      </c>
      <c r="I19" s="19">
        <v>190</v>
      </c>
      <c r="J19" s="19">
        <v>77</v>
      </c>
      <c r="K19" s="19">
        <v>19</v>
      </c>
      <c r="L19" s="19">
        <v>71</v>
      </c>
      <c r="M19" s="19">
        <v>168</v>
      </c>
      <c r="N19" s="19">
        <v>73</v>
      </c>
      <c r="O19" s="19">
        <v>33</v>
      </c>
    </row>
    <row r="20" spans="2:15" x14ac:dyDescent="0.2">
      <c r="B20" s="31">
        <v>4059</v>
      </c>
      <c r="C20" s="31" t="s">
        <v>696</v>
      </c>
      <c r="D20" s="32">
        <v>5</v>
      </c>
      <c r="E20" s="32">
        <v>12</v>
      </c>
      <c r="F20" s="32">
        <v>114</v>
      </c>
      <c r="G20" s="32">
        <v>1041</v>
      </c>
      <c r="H20" s="32">
        <v>1730</v>
      </c>
      <c r="I20" s="32">
        <v>6939</v>
      </c>
      <c r="J20" s="32">
        <v>2876</v>
      </c>
      <c r="K20" s="32">
        <v>486</v>
      </c>
      <c r="L20" s="32">
        <v>1480</v>
      </c>
      <c r="M20" s="32">
        <v>5659</v>
      </c>
      <c r="N20" s="32">
        <v>2767</v>
      </c>
      <c r="O20" s="32">
        <v>590</v>
      </c>
    </row>
    <row r="21" spans="2:15" x14ac:dyDescent="0.2">
      <c r="B21" s="23">
        <v>4021</v>
      </c>
      <c r="C21" s="23" t="s">
        <v>72</v>
      </c>
      <c r="D21" s="19">
        <v>0</v>
      </c>
      <c r="E21" s="19">
        <v>2</v>
      </c>
      <c r="F21" s="19">
        <v>18</v>
      </c>
      <c r="G21" s="19">
        <v>143</v>
      </c>
      <c r="H21" s="19">
        <v>205</v>
      </c>
      <c r="I21" s="19">
        <v>1435</v>
      </c>
      <c r="J21" s="19">
        <v>411</v>
      </c>
      <c r="K21" s="19">
        <v>65</v>
      </c>
      <c r="L21" s="19">
        <v>197</v>
      </c>
      <c r="M21" s="19">
        <v>1182</v>
      </c>
      <c r="N21" s="19">
        <v>515</v>
      </c>
      <c r="O21" s="19">
        <v>89</v>
      </c>
    </row>
    <row r="22" spans="2:15" x14ac:dyDescent="0.2">
      <c r="B22" s="23">
        <v>4022</v>
      </c>
      <c r="C22" s="23" t="s">
        <v>697</v>
      </c>
      <c r="D22" s="19">
        <v>0</v>
      </c>
      <c r="E22" s="19">
        <v>0</v>
      </c>
      <c r="F22" s="19">
        <v>0</v>
      </c>
      <c r="G22" s="19">
        <v>7</v>
      </c>
      <c r="H22" s="19">
        <v>16</v>
      </c>
      <c r="I22" s="19">
        <v>53</v>
      </c>
      <c r="J22" s="19">
        <v>30</v>
      </c>
      <c r="K22" s="19">
        <v>6</v>
      </c>
      <c r="L22" s="19">
        <v>14</v>
      </c>
      <c r="M22" s="19">
        <v>50</v>
      </c>
      <c r="N22" s="19">
        <v>41</v>
      </c>
      <c r="O22" s="19">
        <v>7</v>
      </c>
    </row>
    <row r="23" spans="2:15" x14ac:dyDescent="0.2">
      <c r="B23" s="23">
        <v>4023</v>
      </c>
      <c r="C23" s="23" t="s">
        <v>698</v>
      </c>
      <c r="D23" s="19">
        <v>0</v>
      </c>
      <c r="E23" s="19">
        <v>0</v>
      </c>
      <c r="F23" s="19">
        <v>2</v>
      </c>
      <c r="G23" s="19">
        <v>34</v>
      </c>
      <c r="H23" s="19">
        <v>39</v>
      </c>
      <c r="I23" s="19">
        <v>84</v>
      </c>
      <c r="J23" s="19">
        <v>58</v>
      </c>
      <c r="K23" s="19">
        <v>2</v>
      </c>
      <c r="L23" s="19">
        <v>32</v>
      </c>
      <c r="M23" s="19">
        <v>72</v>
      </c>
      <c r="N23" s="19">
        <v>61</v>
      </c>
      <c r="O23" s="19">
        <v>15</v>
      </c>
    </row>
    <row r="24" spans="2:15" x14ac:dyDescent="0.2">
      <c r="B24" s="23">
        <v>4024</v>
      </c>
      <c r="C24" s="23" t="s">
        <v>699</v>
      </c>
      <c r="D24" s="19">
        <v>1</v>
      </c>
      <c r="E24" s="19">
        <v>0</v>
      </c>
      <c r="F24" s="19">
        <v>1</v>
      </c>
      <c r="G24" s="19">
        <v>13</v>
      </c>
      <c r="H24" s="19">
        <v>59</v>
      </c>
      <c r="I24" s="19">
        <v>110</v>
      </c>
      <c r="J24" s="19">
        <v>59</v>
      </c>
      <c r="K24" s="19">
        <v>9</v>
      </c>
      <c r="L24" s="19">
        <v>43</v>
      </c>
      <c r="M24" s="19">
        <v>116</v>
      </c>
      <c r="N24" s="19">
        <v>65</v>
      </c>
      <c r="O24" s="19">
        <v>22</v>
      </c>
    </row>
    <row r="25" spans="2:15" x14ac:dyDescent="0.2">
      <c r="B25" s="23">
        <v>4049</v>
      </c>
      <c r="C25" s="23" t="s">
        <v>700</v>
      </c>
      <c r="D25" s="19">
        <v>0</v>
      </c>
      <c r="E25" s="19">
        <v>0</v>
      </c>
      <c r="F25" s="19">
        <v>5</v>
      </c>
      <c r="G25" s="19">
        <v>35</v>
      </c>
      <c r="H25" s="19">
        <v>43</v>
      </c>
      <c r="I25" s="19">
        <v>128</v>
      </c>
      <c r="J25" s="19">
        <v>65</v>
      </c>
      <c r="K25" s="19">
        <v>16</v>
      </c>
      <c r="L25" s="19">
        <v>45</v>
      </c>
      <c r="M25" s="19">
        <v>115</v>
      </c>
      <c r="N25" s="19">
        <v>82</v>
      </c>
      <c r="O25" s="19">
        <v>24</v>
      </c>
    </row>
    <row r="26" spans="2:15" x14ac:dyDescent="0.2">
      <c r="B26" s="23">
        <v>4026</v>
      </c>
      <c r="C26" s="23" t="s">
        <v>701</v>
      </c>
      <c r="D26" s="19">
        <v>0</v>
      </c>
      <c r="E26" s="19">
        <v>0</v>
      </c>
      <c r="F26" s="19">
        <v>1</v>
      </c>
      <c r="G26" s="19">
        <v>17</v>
      </c>
      <c r="H26" s="19">
        <v>29</v>
      </c>
      <c r="I26" s="19">
        <v>159</v>
      </c>
      <c r="J26" s="19">
        <v>60</v>
      </c>
      <c r="K26" s="19">
        <v>30</v>
      </c>
      <c r="L26" s="19">
        <v>14</v>
      </c>
      <c r="M26" s="19">
        <v>127</v>
      </c>
      <c r="N26" s="19">
        <v>55</v>
      </c>
      <c r="O26" s="19">
        <v>13</v>
      </c>
    </row>
    <row r="27" spans="2:15" x14ac:dyDescent="0.2">
      <c r="B27" s="23">
        <v>4027</v>
      </c>
      <c r="C27" s="23" t="s">
        <v>702</v>
      </c>
      <c r="D27" s="19">
        <v>1</v>
      </c>
      <c r="E27" s="19">
        <v>1</v>
      </c>
      <c r="F27" s="19">
        <v>5</v>
      </c>
      <c r="G27" s="19">
        <v>84</v>
      </c>
      <c r="H27" s="19">
        <v>62</v>
      </c>
      <c r="I27" s="19">
        <v>218</v>
      </c>
      <c r="J27" s="19">
        <v>99</v>
      </c>
      <c r="K27" s="19">
        <v>43</v>
      </c>
      <c r="L27" s="19">
        <v>54</v>
      </c>
      <c r="M27" s="19">
        <v>197</v>
      </c>
      <c r="N27" s="19">
        <v>106</v>
      </c>
      <c r="O27" s="19">
        <v>27</v>
      </c>
    </row>
    <row r="28" spans="2:15" x14ac:dyDescent="0.2">
      <c r="B28" s="23">
        <v>4028</v>
      </c>
      <c r="C28" s="23" t="s">
        <v>703</v>
      </c>
      <c r="D28" s="19">
        <v>0</v>
      </c>
      <c r="E28" s="19">
        <v>0</v>
      </c>
      <c r="F28" s="19">
        <v>0</v>
      </c>
      <c r="G28" s="19">
        <v>4</v>
      </c>
      <c r="H28" s="19">
        <v>18</v>
      </c>
      <c r="I28" s="19">
        <v>27</v>
      </c>
      <c r="J28" s="19">
        <v>21</v>
      </c>
      <c r="K28" s="19">
        <v>1</v>
      </c>
      <c r="L28" s="19">
        <v>11</v>
      </c>
      <c r="M28" s="19">
        <v>27</v>
      </c>
      <c r="N28" s="19">
        <v>15</v>
      </c>
      <c r="O28" s="19">
        <v>3</v>
      </c>
    </row>
    <row r="29" spans="2:15" x14ac:dyDescent="0.2">
      <c r="B29" s="23">
        <v>4029</v>
      </c>
      <c r="C29" s="23" t="s">
        <v>704</v>
      </c>
      <c r="D29" s="19">
        <v>0</v>
      </c>
      <c r="E29" s="19">
        <v>2</v>
      </c>
      <c r="F29" s="19">
        <v>3</v>
      </c>
      <c r="G29" s="19">
        <v>41</v>
      </c>
      <c r="H29" s="19">
        <v>77</v>
      </c>
      <c r="I29" s="19">
        <v>235</v>
      </c>
      <c r="J29" s="19">
        <v>125</v>
      </c>
      <c r="K29" s="19">
        <v>21</v>
      </c>
      <c r="L29" s="19">
        <v>81</v>
      </c>
      <c r="M29" s="19">
        <v>173</v>
      </c>
      <c r="N29" s="19">
        <v>137</v>
      </c>
      <c r="O29" s="19">
        <v>25</v>
      </c>
    </row>
    <row r="30" spans="2:15" x14ac:dyDescent="0.2">
      <c r="B30" s="23">
        <v>4030</v>
      </c>
      <c r="C30" s="23" t="s">
        <v>705</v>
      </c>
      <c r="D30" s="19">
        <v>0</v>
      </c>
      <c r="E30" s="19">
        <v>1</v>
      </c>
      <c r="F30" s="19">
        <v>0</v>
      </c>
      <c r="G30" s="19">
        <v>14</v>
      </c>
      <c r="H30" s="19">
        <v>33</v>
      </c>
      <c r="I30" s="19">
        <v>113</v>
      </c>
      <c r="J30" s="19">
        <v>53</v>
      </c>
      <c r="K30" s="19">
        <v>4</v>
      </c>
      <c r="L30" s="19">
        <v>29</v>
      </c>
      <c r="M30" s="19">
        <v>140</v>
      </c>
      <c r="N30" s="19">
        <v>58</v>
      </c>
      <c r="O30" s="19">
        <v>9</v>
      </c>
    </row>
    <row r="31" spans="2:15" x14ac:dyDescent="0.2">
      <c r="B31" s="23">
        <v>4031</v>
      </c>
      <c r="C31" s="23" t="s">
        <v>706</v>
      </c>
      <c r="D31" s="19">
        <v>0</v>
      </c>
      <c r="E31" s="19">
        <v>0</v>
      </c>
      <c r="F31" s="19">
        <v>1</v>
      </c>
      <c r="G31" s="19">
        <v>6</v>
      </c>
      <c r="H31" s="19">
        <v>28</v>
      </c>
      <c r="I31" s="19">
        <v>62</v>
      </c>
      <c r="J31" s="19">
        <v>41</v>
      </c>
      <c r="K31" s="19">
        <v>2</v>
      </c>
      <c r="L31" s="19">
        <v>17</v>
      </c>
      <c r="M31" s="19">
        <v>72</v>
      </c>
      <c r="N31" s="19">
        <v>37</v>
      </c>
      <c r="O31" s="19">
        <v>11</v>
      </c>
    </row>
    <row r="32" spans="2:15" x14ac:dyDescent="0.2">
      <c r="B32" s="23">
        <v>4032</v>
      </c>
      <c r="C32" s="23" t="s">
        <v>707</v>
      </c>
      <c r="D32" s="19">
        <v>0</v>
      </c>
      <c r="E32" s="19">
        <v>0</v>
      </c>
      <c r="F32" s="19">
        <v>0</v>
      </c>
      <c r="G32" s="19">
        <v>11</v>
      </c>
      <c r="H32" s="19">
        <v>35</v>
      </c>
      <c r="I32" s="19">
        <v>107</v>
      </c>
      <c r="J32" s="19">
        <v>55</v>
      </c>
      <c r="K32" s="19">
        <v>3</v>
      </c>
      <c r="L32" s="19">
        <v>21</v>
      </c>
      <c r="M32" s="19">
        <v>70</v>
      </c>
      <c r="N32" s="19">
        <v>39</v>
      </c>
      <c r="O32" s="19">
        <v>8</v>
      </c>
    </row>
    <row r="33" spans="2:15" x14ac:dyDescent="0.2">
      <c r="B33" s="23">
        <v>4033</v>
      </c>
      <c r="C33" s="23" t="s">
        <v>708</v>
      </c>
      <c r="D33" s="19">
        <v>0</v>
      </c>
      <c r="E33" s="19">
        <v>2</v>
      </c>
      <c r="F33" s="19">
        <v>5</v>
      </c>
      <c r="G33" s="19">
        <v>41</v>
      </c>
      <c r="H33" s="19">
        <v>79</v>
      </c>
      <c r="I33" s="19">
        <v>257</v>
      </c>
      <c r="J33" s="19">
        <v>97</v>
      </c>
      <c r="K33" s="19">
        <v>24</v>
      </c>
      <c r="L33" s="19">
        <v>77</v>
      </c>
      <c r="M33" s="19">
        <v>236</v>
      </c>
      <c r="N33" s="19">
        <v>134</v>
      </c>
      <c r="O33" s="19">
        <v>15</v>
      </c>
    </row>
    <row r="34" spans="2:15" x14ac:dyDescent="0.2">
      <c r="B34" s="23">
        <v>4034</v>
      </c>
      <c r="C34" s="23" t="s">
        <v>709</v>
      </c>
      <c r="D34" s="19">
        <v>0</v>
      </c>
      <c r="E34" s="19">
        <v>0</v>
      </c>
      <c r="F34" s="19">
        <v>4</v>
      </c>
      <c r="G34" s="19">
        <v>64</v>
      </c>
      <c r="H34" s="19">
        <v>114</v>
      </c>
      <c r="I34" s="19">
        <v>480</v>
      </c>
      <c r="J34" s="19">
        <v>210</v>
      </c>
      <c r="K34" s="19">
        <v>21</v>
      </c>
      <c r="L34" s="19">
        <v>132</v>
      </c>
      <c r="M34" s="19">
        <v>392</v>
      </c>
      <c r="N34" s="19">
        <v>179</v>
      </c>
      <c r="O34" s="19">
        <v>22</v>
      </c>
    </row>
    <row r="35" spans="2:15" x14ac:dyDescent="0.2">
      <c r="B35" s="23">
        <v>4035</v>
      </c>
      <c r="C35" s="23" t="s">
        <v>710</v>
      </c>
      <c r="D35" s="19">
        <v>0</v>
      </c>
      <c r="E35" s="19">
        <v>1</v>
      </c>
      <c r="F35" s="19">
        <v>1</v>
      </c>
      <c r="G35" s="19">
        <v>28</v>
      </c>
      <c r="H35" s="19">
        <v>50</v>
      </c>
      <c r="I35" s="19">
        <v>168</v>
      </c>
      <c r="J35" s="19">
        <v>78</v>
      </c>
      <c r="K35" s="19">
        <v>9</v>
      </c>
      <c r="L35" s="19">
        <v>39</v>
      </c>
      <c r="M35" s="19">
        <v>146</v>
      </c>
      <c r="N35" s="19">
        <v>64</v>
      </c>
      <c r="O35" s="19">
        <v>20</v>
      </c>
    </row>
    <row r="36" spans="2:15" x14ac:dyDescent="0.2">
      <c r="B36" s="23">
        <v>4037</v>
      </c>
      <c r="C36" s="23" t="s">
        <v>711</v>
      </c>
      <c r="D36" s="19">
        <v>0</v>
      </c>
      <c r="E36" s="19">
        <v>0</v>
      </c>
      <c r="F36" s="19">
        <v>0</v>
      </c>
      <c r="G36" s="19">
        <v>28</v>
      </c>
      <c r="H36" s="19">
        <v>47</v>
      </c>
      <c r="I36" s="19">
        <v>128</v>
      </c>
      <c r="J36" s="19">
        <v>69</v>
      </c>
      <c r="K36" s="19">
        <v>14</v>
      </c>
      <c r="L36" s="19">
        <v>47</v>
      </c>
      <c r="M36" s="19">
        <v>133</v>
      </c>
      <c r="N36" s="19">
        <v>66</v>
      </c>
      <c r="O36" s="19">
        <v>19</v>
      </c>
    </row>
    <row r="37" spans="2:15" x14ac:dyDescent="0.2">
      <c r="B37" s="23">
        <v>4038</v>
      </c>
      <c r="C37" s="23" t="s">
        <v>712</v>
      </c>
      <c r="D37" s="19">
        <v>0</v>
      </c>
      <c r="E37" s="19">
        <v>0</v>
      </c>
      <c r="F37" s="19">
        <v>8</v>
      </c>
      <c r="G37" s="19">
        <v>94</v>
      </c>
      <c r="H37" s="19">
        <v>94</v>
      </c>
      <c r="I37" s="19">
        <v>353</v>
      </c>
      <c r="J37" s="19">
        <v>169</v>
      </c>
      <c r="K37" s="19">
        <v>30</v>
      </c>
      <c r="L37" s="19">
        <v>79</v>
      </c>
      <c r="M37" s="19">
        <v>301</v>
      </c>
      <c r="N37" s="19">
        <v>138</v>
      </c>
      <c r="O37" s="19">
        <v>48</v>
      </c>
    </row>
    <row r="38" spans="2:15" x14ac:dyDescent="0.2">
      <c r="B38" s="23">
        <v>4039</v>
      </c>
      <c r="C38" s="23" t="s">
        <v>713</v>
      </c>
      <c r="D38" s="19">
        <v>0</v>
      </c>
      <c r="E38" s="19">
        <v>2</v>
      </c>
      <c r="F38" s="19">
        <v>3</v>
      </c>
      <c r="G38" s="19">
        <v>6</v>
      </c>
      <c r="H38" s="19">
        <v>24</v>
      </c>
      <c r="I38" s="19">
        <v>69</v>
      </c>
      <c r="J38" s="19">
        <v>41</v>
      </c>
      <c r="K38" s="19">
        <v>2</v>
      </c>
      <c r="L38" s="19">
        <v>19</v>
      </c>
      <c r="M38" s="19">
        <v>68</v>
      </c>
      <c r="N38" s="19">
        <v>41</v>
      </c>
      <c r="O38" s="19">
        <v>8</v>
      </c>
    </row>
    <row r="39" spans="2:15" x14ac:dyDescent="0.2">
      <c r="B39" s="23">
        <v>4040</v>
      </c>
      <c r="C39" s="23" t="s">
        <v>714</v>
      </c>
      <c r="D39" s="19">
        <v>1</v>
      </c>
      <c r="E39" s="19">
        <v>1</v>
      </c>
      <c r="F39" s="19">
        <v>17</v>
      </c>
      <c r="G39" s="19">
        <v>63</v>
      </c>
      <c r="H39" s="19">
        <v>192</v>
      </c>
      <c r="I39" s="19">
        <v>1046</v>
      </c>
      <c r="J39" s="19">
        <v>305</v>
      </c>
      <c r="K39" s="19">
        <v>56</v>
      </c>
      <c r="L39" s="19">
        <v>122</v>
      </c>
      <c r="M39" s="19">
        <v>467</v>
      </c>
      <c r="N39" s="19">
        <v>206</v>
      </c>
      <c r="O39" s="19">
        <v>47</v>
      </c>
    </row>
    <row r="40" spans="2:15" x14ac:dyDescent="0.2">
      <c r="B40" s="23">
        <v>4041</v>
      </c>
      <c r="C40" s="23" t="s">
        <v>715</v>
      </c>
      <c r="D40" s="19">
        <v>0</v>
      </c>
      <c r="E40" s="19">
        <v>0</v>
      </c>
      <c r="F40" s="19">
        <v>3</v>
      </c>
      <c r="G40" s="19">
        <v>8</v>
      </c>
      <c r="H40" s="19">
        <v>31</v>
      </c>
      <c r="I40" s="19">
        <v>91</v>
      </c>
      <c r="J40" s="19">
        <v>51</v>
      </c>
      <c r="K40" s="19">
        <v>4</v>
      </c>
      <c r="L40" s="19">
        <v>40</v>
      </c>
      <c r="M40" s="19">
        <v>109</v>
      </c>
      <c r="N40" s="19">
        <v>38</v>
      </c>
      <c r="O40" s="19">
        <v>8</v>
      </c>
    </row>
    <row r="41" spans="2:15" x14ac:dyDescent="0.2">
      <c r="B41" s="23">
        <v>4044</v>
      </c>
      <c r="C41" s="23" t="s">
        <v>716</v>
      </c>
      <c r="D41" s="19">
        <v>0</v>
      </c>
      <c r="E41" s="19">
        <v>0</v>
      </c>
      <c r="F41" s="19">
        <v>6</v>
      </c>
      <c r="G41" s="19">
        <v>62</v>
      </c>
      <c r="H41" s="19">
        <v>89</v>
      </c>
      <c r="I41" s="19">
        <v>289</v>
      </c>
      <c r="J41" s="19">
        <v>152</v>
      </c>
      <c r="K41" s="19">
        <v>37</v>
      </c>
      <c r="L41" s="19">
        <v>85</v>
      </c>
      <c r="M41" s="19">
        <v>289</v>
      </c>
      <c r="N41" s="19">
        <v>116</v>
      </c>
      <c r="O41" s="19">
        <v>17</v>
      </c>
    </row>
    <row r="42" spans="2:15" x14ac:dyDescent="0.2">
      <c r="B42" s="23">
        <v>4045</v>
      </c>
      <c r="C42" s="23" t="s">
        <v>717</v>
      </c>
      <c r="D42" s="19">
        <v>1</v>
      </c>
      <c r="E42" s="19">
        <v>0</v>
      </c>
      <c r="F42" s="19">
        <v>17</v>
      </c>
      <c r="G42" s="19">
        <v>170</v>
      </c>
      <c r="H42" s="19">
        <v>199</v>
      </c>
      <c r="I42" s="19">
        <v>828</v>
      </c>
      <c r="J42" s="19">
        <v>385</v>
      </c>
      <c r="K42" s="19">
        <v>51</v>
      </c>
      <c r="L42" s="19">
        <v>161</v>
      </c>
      <c r="M42" s="19">
        <v>755</v>
      </c>
      <c r="N42" s="19">
        <v>361</v>
      </c>
      <c r="O42" s="19">
        <v>76</v>
      </c>
    </row>
    <row r="43" spans="2:15" x14ac:dyDescent="0.2">
      <c r="B43" s="23">
        <v>4046</v>
      </c>
      <c r="C43" s="23" t="s">
        <v>718</v>
      </c>
      <c r="D43" s="19">
        <v>0</v>
      </c>
      <c r="E43" s="19">
        <v>0</v>
      </c>
      <c r="F43" s="19">
        <v>1</v>
      </c>
      <c r="G43" s="19">
        <v>5</v>
      </c>
      <c r="H43" s="19">
        <v>22</v>
      </c>
      <c r="I43" s="19">
        <v>61</v>
      </c>
      <c r="J43" s="19">
        <v>42</v>
      </c>
      <c r="K43" s="19">
        <v>8</v>
      </c>
      <c r="L43" s="19">
        <v>16</v>
      </c>
      <c r="M43" s="19">
        <v>68</v>
      </c>
      <c r="N43" s="19">
        <v>32</v>
      </c>
      <c r="O43" s="19">
        <v>9</v>
      </c>
    </row>
    <row r="44" spans="2:15" x14ac:dyDescent="0.2">
      <c r="B44" s="23">
        <v>4047</v>
      </c>
      <c r="C44" s="23" t="s">
        <v>719</v>
      </c>
      <c r="D44" s="19">
        <v>0</v>
      </c>
      <c r="E44" s="19">
        <v>0</v>
      </c>
      <c r="F44" s="19">
        <v>7</v>
      </c>
      <c r="G44" s="19">
        <v>30</v>
      </c>
      <c r="H44" s="19">
        <v>68</v>
      </c>
      <c r="I44" s="19">
        <v>202</v>
      </c>
      <c r="J44" s="19">
        <v>82</v>
      </c>
      <c r="K44" s="19">
        <v>13</v>
      </c>
      <c r="L44" s="19">
        <v>57</v>
      </c>
      <c r="M44" s="19">
        <v>169</v>
      </c>
      <c r="N44" s="19">
        <v>79</v>
      </c>
      <c r="O44" s="19">
        <v>26</v>
      </c>
    </row>
    <row r="45" spans="2:15" x14ac:dyDescent="0.2">
      <c r="B45" s="23">
        <v>4048</v>
      </c>
      <c r="C45" s="23" t="s">
        <v>720</v>
      </c>
      <c r="D45" s="19">
        <v>1</v>
      </c>
      <c r="E45" s="19">
        <v>0</v>
      </c>
      <c r="F45" s="19">
        <v>6</v>
      </c>
      <c r="G45" s="19">
        <v>33</v>
      </c>
      <c r="H45" s="19">
        <v>77</v>
      </c>
      <c r="I45" s="19">
        <v>236</v>
      </c>
      <c r="J45" s="19">
        <v>118</v>
      </c>
      <c r="K45" s="19">
        <v>15</v>
      </c>
      <c r="L45" s="19">
        <v>48</v>
      </c>
      <c r="M45" s="19">
        <v>185</v>
      </c>
      <c r="N45" s="19">
        <v>102</v>
      </c>
      <c r="O45" s="19">
        <v>22</v>
      </c>
    </row>
    <row r="46" spans="2:15" x14ac:dyDescent="0.2">
      <c r="B46" s="31">
        <v>4089</v>
      </c>
      <c r="C46" s="31" t="s">
        <v>721</v>
      </c>
      <c r="D46" s="32">
        <v>6</v>
      </c>
      <c r="E46" s="32">
        <v>5</v>
      </c>
      <c r="F46" s="32">
        <v>66</v>
      </c>
      <c r="G46" s="32">
        <v>519</v>
      </c>
      <c r="H46" s="32">
        <v>1013</v>
      </c>
      <c r="I46" s="32">
        <v>3316</v>
      </c>
      <c r="J46" s="32">
        <v>1587</v>
      </c>
      <c r="K46" s="32">
        <v>375</v>
      </c>
      <c r="L46" s="32">
        <v>804</v>
      </c>
      <c r="M46" s="32">
        <v>2907</v>
      </c>
      <c r="N46" s="32">
        <v>1495</v>
      </c>
      <c r="O46" s="32">
        <v>393</v>
      </c>
    </row>
    <row r="47" spans="2:15" x14ac:dyDescent="0.2">
      <c r="B47" s="23">
        <v>4061</v>
      </c>
      <c r="C47" s="23" t="s">
        <v>722</v>
      </c>
      <c r="D47" s="19">
        <v>0</v>
      </c>
      <c r="E47" s="19">
        <v>1</v>
      </c>
      <c r="F47" s="19">
        <v>3</v>
      </c>
      <c r="G47" s="19">
        <v>6</v>
      </c>
      <c r="H47" s="19">
        <v>16</v>
      </c>
      <c r="I47" s="19">
        <v>61</v>
      </c>
      <c r="J47" s="19">
        <v>31</v>
      </c>
      <c r="K47" s="19">
        <v>8</v>
      </c>
      <c r="L47" s="19">
        <v>25</v>
      </c>
      <c r="M47" s="19">
        <v>72</v>
      </c>
      <c r="N47" s="19">
        <v>37</v>
      </c>
      <c r="O47" s="19">
        <v>15</v>
      </c>
    </row>
    <row r="48" spans="2:15" x14ac:dyDescent="0.2">
      <c r="B48" s="23">
        <v>4062</v>
      </c>
      <c r="C48" s="23" t="s">
        <v>723</v>
      </c>
      <c r="D48" s="19">
        <v>0</v>
      </c>
      <c r="E48" s="19">
        <v>0</v>
      </c>
      <c r="F48" s="19">
        <v>6</v>
      </c>
      <c r="G48" s="19">
        <v>37</v>
      </c>
      <c r="H48" s="19">
        <v>60</v>
      </c>
      <c r="I48" s="19">
        <v>150</v>
      </c>
      <c r="J48" s="19">
        <v>102</v>
      </c>
      <c r="K48" s="19">
        <v>38</v>
      </c>
      <c r="L48" s="19">
        <v>53</v>
      </c>
      <c r="M48" s="19">
        <v>147</v>
      </c>
      <c r="N48" s="19">
        <v>93</v>
      </c>
      <c r="O48" s="19">
        <v>24</v>
      </c>
    </row>
    <row r="49" spans="2:15" x14ac:dyDescent="0.2">
      <c r="B49" s="23">
        <v>4063</v>
      </c>
      <c r="C49" s="23" t="s">
        <v>724</v>
      </c>
      <c r="D49" s="19">
        <v>0</v>
      </c>
      <c r="E49" s="19">
        <v>1</v>
      </c>
      <c r="F49" s="19">
        <v>8</v>
      </c>
      <c r="G49" s="19">
        <v>64</v>
      </c>
      <c r="H49" s="19">
        <v>70</v>
      </c>
      <c r="I49" s="19">
        <v>371</v>
      </c>
      <c r="J49" s="19">
        <v>160</v>
      </c>
      <c r="K49" s="19">
        <v>35</v>
      </c>
      <c r="L49" s="19">
        <v>71</v>
      </c>
      <c r="M49" s="19">
        <v>335</v>
      </c>
      <c r="N49" s="19">
        <v>163</v>
      </c>
      <c r="O49" s="19">
        <v>29</v>
      </c>
    </row>
    <row r="50" spans="2:15" x14ac:dyDescent="0.2">
      <c r="B50" s="23">
        <v>4064</v>
      </c>
      <c r="C50" s="23" t="s">
        <v>725</v>
      </c>
      <c r="D50" s="19">
        <v>0</v>
      </c>
      <c r="E50" s="19">
        <v>0</v>
      </c>
      <c r="F50" s="19">
        <v>1</v>
      </c>
      <c r="G50" s="19">
        <v>4</v>
      </c>
      <c r="H50" s="19">
        <v>13</v>
      </c>
      <c r="I50" s="19">
        <v>19</v>
      </c>
      <c r="J50" s="19">
        <v>18</v>
      </c>
      <c r="K50" s="19">
        <v>5</v>
      </c>
      <c r="L50" s="19">
        <v>12</v>
      </c>
      <c r="M50" s="19">
        <v>23</v>
      </c>
      <c r="N50" s="19">
        <v>23</v>
      </c>
      <c r="O50" s="19">
        <v>9</v>
      </c>
    </row>
    <row r="51" spans="2:15" x14ac:dyDescent="0.2">
      <c r="B51" s="23">
        <v>4065</v>
      </c>
      <c r="C51" s="23" t="s">
        <v>726</v>
      </c>
      <c r="D51" s="19">
        <v>0</v>
      </c>
      <c r="E51" s="19">
        <v>0</v>
      </c>
      <c r="F51" s="19">
        <v>3</v>
      </c>
      <c r="G51" s="19">
        <v>29</v>
      </c>
      <c r="H51" s="19">
        <v>50</v>
      </c>
      <c r="I51" s="19">
        <v>224</v>
      </c>
      <c r="J51" s="19">
        <v>69</v>
      </c>
      <c r="K51" s="19">
        <v>7</v>
      </c>
      <c r="L51" s="19">
        <v>45</v>
      </c>
      <c r="M51" s="19">
        <v>204</v>
      </c>
      <c r="N51" s="19">
        <v>96</v>
      </c>
      <c r="O51" s="19">
        <v>30</v>
      </c>
    </row>
    <row r="52" spans="2:15" x14ac:dyDescent="0.2">
      <c r="B52" s="23">
        <v>4066</v>
      </c>
      <c r="C52" s="23" t="s">
        <v>727</v>
      </c>
      <c r="D52" s="19">
        <v>0</v>
      </c>
      <c r="E52" s="19">
        <v>0</v>
      </c>
      <c r="F52" s="19">
        <v>0</v>
      </c>
      <c r="G52" s="19">
        <v>6</v>
      </c>
      <c r="H52" s="19">
        <v>29</v>
      </c>
      <c r="I52" s="19">
        <v>41</v>
      </c>
      <c r="J52" s="19">
        <v>29</v>
      </c>
      <c r="K52" s="19">
        <v>4</v>
      </c>
      <c r="L52" s="19">
        <v>24</v>
      </c>
      <c r="M52" s="19">
        <v>36</v>
      </c>
      <c r="N52" s="19">
        <v>27</v>
      </c>
      <c r="O52" s="19">
        <v>5</v>
      </c>
    </row>
    <row r="53" spans="2:15" x14ac:dyDescent="0.2">
      <c r="B53" s="23">
        <v>4067</v>
      </c>
      <c r="C53" s="23" t="s">
        <v>728</v>
      </c>
      <c r="D53" s="19">
        <v>0</v>
      </c>
      <c r="E53" s="19">
        <v>0</v>
      </c>
      <c r="F53" s="19">
        <v>2</v>
      </c>
      <c r="G53" s="19">
        <v>6</v>
      </c>
      <c r="H53" s="19">
        <v>29</v>
      </c>
      <c r="I53" s="19">
        <v>148</v>
      </c>
      <c r="J53" s="19">
        <v>39</v>
      </c>
      <c r="K53" s="19">
        <v>10</v>
      </c>
      <c r="L53" s="19">
        <v>9</v>
      </c>
      <c r="M53" s="19">
        <v>50</v>
      </c>
      <c r="N53" s="19">
        <v>32</v>
      </c>
      <c r="O53" s="19">
        <v>6</v>
      </c>
    </row>
    <row r="54" spans="2:15" x14ac:dyDescent="0.2">
      <c r="B54" s="23">
        <v>4068</v>
      </c>
      <c r="C54" s="23" t="s">
        <v>729</v>
      </c>
      <c r="D54" s="19">
        <v>0</v>
      </c>
      <c r="E54" s="19">
        <v>0</v>
      </c>
      <c r="F54" s="19">
        <v>2</v>
      </c>
      <c r="G54" s="19">
        <v>15</v>
      </c>
      <c r="H54" s="19">
        <v>26</v>
      </c>
      <c r="I54" s="19">
        <v>116</v>
      </c>
      <c r="J54" s="19">
        <v>71</v>
      </c>
      <c r="K54" s="19">
        <v>25</v>
      </c>
      <c r="L54" s="19">
        <v>16</v>
      </c>
      <c r="M54" s="19">
        <v>76</v>
      </c>
      <c r="N54" s="19">
        <v>27</v>
      </c>
      <c r="O54" s="19">
        <v>13</v>
      </c>
    </row>
    <row r="55" spans="2:15" x14ac:dyDescent="0.2">
      <c r="B55" s="23">
        <v>4084</v>
      </c>
      <c r="C55" s="23" t="s">
        <v>730</v>
      </c>
      <c r="D55" s="19">
        <v>0</v>
      </c>
      <c r="E55" s="19">
        <v>0</v>
      </c>
      <c r="F55" s="19">
        <v>0</v>
      </c>
      <c r="G55" s="19">
        <v>1</v>
      </c>
      <c r="H55" s="19">
        <v>7</v>
      </c>
      <c r="I55" s="19">
        <v>25</v>
      </c>
      <c r="J55" s="19">
        <v>11</v>
      </c>
      <c r="K55" s="19">
        <v>0</v>
      </c>
      <c r="L55" s="19">
        <v>13</v>
      </c>
      <c r="M55" s="19">
        <v>31</v>
      </c>
      <c r="N55" s="19">
        <v>15</v>
      </c>
      <c r="O55" s="19">
        <v>1</v>
      </c>
    </row>
    <row r="56" spans="2:15" x14ac:dyDescent="0.2">
      <c r="B56" s="23">
        <v>4071</v>
      </c>
      <c r="C56" s="23" t="s">
        <v>731</v>
      </c>
      <c r="D56" s="19">
        <v>0</v>
      </c>
      <c r="E56" s="19">
        <v>0</v>
      </c>
      <c r="F56" s="19">
        <v>1</v>
      </c>
      <c r="G56" s="19">
        <v>5</v>
      </c>
      <c r="H56" s="19">
        <v>14</v>
      </c>
      <c r="I56" s="19">
        <v>51</v>
      </c>
      <c r="J56" s="19">
        <v>39</v>
      </c>
      <c r="K56" s="19">
        <v>5</v>
      </c>
      <c r="L56" s="19">
        <v>31</v>
      </c>
      <c r="M56" s="19">
        <v>67</v>
      </c>
      <c r="N56" s="19">
        <v>33</v>
      </c>
      <c r="O56" s="19">
        <v>9</v>
      </c>
    </row>
    <row r="57" spans="2:15" x14ac:dyDescent="0.2">
      <c r="B57" s="23">
        <v>4072</v>
      </c>
      <c r="C57" s="23" t="s">
        <v>732</v>
      </c>
      <c r="D57" s="19">
        <v>0</v>
      </c>
      <c r="E57" s="19">
        <v>0</v>
      </c>
      <c r="F57" s="19">
        <v>1</v>
      </c>
      <c r="G57" s="19">
        <v>25</v>
      </c>
      <c r="H57" s="19">
        <v>42</v>
      </c>
      <c r="I57" s="19">
        <v>122</v>
      </c>
      <c r="J57" s="19">
        <v>51</v>
      </c>
      <c r="K57" s="19">
        <v>10</v>
      </c>
      <c r="L57" s="19">
        <v>22</v>
      </c>
      <c r="M57" s="19">
        <v>131</v>
      </c>
      <c r="N57" s="19">
        <v>64</v>
      </c>
      <c r="O57" s="19">
        <v>15</v>
      </c>
    </row>
    <row r="58" spans="2:15" x14ac:dyDescent="0.2">
      <c r="B58" s="23">
        <v>4073</v>
      </c>
      <c r="C58" s="23" t="s">
        <v>733</v>
      </c>
      <c r="D58" s="19">
        <v>0</v>
      </c>
      <c r="E58" s="19">
        <v>0</v>
      </c>
      <c r="F58" s="19">
        <v>1</v>
      </c>
      <c r="G58" s="19">
        <v>13</v>
      </c>
      <c r="H58" s="19">
        <v>13</v>
      </c>
      <c r="I58" s="19">
        <v>57</v>
      </c>
      <c r="J58" s="19">
        <v>38</v>
      </c>
      <c r="K58" s="19">
        <v>9</v>
      </c>
      <c r="L58" s="19">
        <v>19</v>
      </c>
      <c r="M58" s="19">
        <v>66</v>
      </c>
      <c r="N58" s="19">
        <v>32</v>
      </c>
      <c r="O58" s="19">
        <v>12</v>
      </c>
    </row>
    <row r="59" spans="2:15" x14ac:dyDescent="0.2">
      <c r="B59" s="23">
        <v>4074</v>
      </c>
      <c r="C59" s="23" t="s">
        <v>734</v>
      </c>
      <c r="D59" s="19">
        <v>1</v>
      </c>
      <c r="E59" s="19">
        <v>0</v>
      </c>
      <c r="F59" s="19">
        <v>2</v>
      </c>
      <c r="G59" s="19">
        <v>17</v>
      </c>
      <c r="H59" s="19">
        <v>19</v>
      </c>
      <c r="I59" s="19">
        <v>113</v>
      </c>
      <c r="J59" s="19">
        <v>56</v>
      </c>
      <c r="K59" s="19">
        <v>7</v>
      </c>
      <c r="L59" s="19">
        <v>17</v>
      </c>
      <c r="M59" s="19">
        <v>72</v>
      </c>
      <c r="N59" s="19">
        <v>41</v>
      </c>
      <c r="O59" s="19">
        <v>11</v>
      </c>
    </row>
    <row r="60" spans="2:15" x14ac:dyDescent="0.2">
      <c r="B60" s="23">
        <v>4075</v>
      </c>
      <c r="C60" s="23" t="s">
        <v>735</v>
      </c>
      <c r="D60" s="19">
        <v>1</v>
      </c>
      <c r="E60" s="19">
        <v>1</v>
      </c>
      <c r="F60" s="19">
        <v>2</v>
      </c>
      <c r="G60" s="19">
        <v>22</v>
      </c>
      <c r="H60" s="19">
        <v>47</v>
      </c>
      <c r="I60" s="19">
        <v>217</v>
      </c>
      <c r="J60" s="19">
        <v>84</v>
      </c>
      <c r="K60" s="19">
        <v>18</v>
      </c>
      <c r="L60" s="19">
        <v>55</v>
      </c>
      <c r="M60" s="19">
        <v>203</v>
      </c>
      <c r="N60" s="19">
        <v>87</v>
      </c>
      <c r="O60" s="19">
        <v>19</v>
      </c>
    </row>
    <row r="61" spans="2:15" x14ac:dyDescent="0.2">
      <c r="B61" s="23">
        <v>4076</v>
      </c>
      <c r="C61" s="23" t="s">
        <v>736</v>
      </c>
      <c r="D61" s="19">
        <v>0</v>
      </c>
      <c r="E61" s="19">
        <v>0</v>
      </c>
      <c r="F61" s="19">
        <v>4</v>
      </c>
      <c r="G61" s="19">
        <v>25</v>
      </c>
      <c r="H61" s="19">
        <v>36</v>
      </c>
      <c r="I61" s="19">
        <v>104</v>
      </c>
      <c r="J61" s="19">
        <v>51</v>
      </c>
      <c r="K61" s="19">
        <v>19</v>
      </c>
      <c r="L61" s="19">
        <v>31</v>
      </c>
      <c r="M61" s="19">
        <v>92</v>
      </c>
      <c r="N61" s="19">
        <v>58</v>
      </c>
      <c r="O61" s="19">
        <v>20</v>
      </c>
    </row>
    <row r="62" spans="2:15" x14ac:dyDescent="0.2">
      <c r="B62" s="23">
        <v>4077</v>
      </c>
      <c r="C62" s="23" t="s">
        <v>737</v>
      </c>
      <c r="D62" s="19">
        <v>0</v>
      </c>
      <c r="E62" s="19">
        <v>0</v>
      </c>
      <c r="F62" s="19">
        <v>3</v>
      </c>
      <c r="G62" s="19">
        <v>18</v>
      </c>
      <c r="H62" s="19">
        <v>13</v>
      </c>
      <c r="I62" s="19">
        <v>51</v>
      </c>
      <c r="J62" s="19">
        <v>22</v>
      </c>
      <c r="K62" s="19">
        <v>5</v>
      </c>
      <c r="L62" s="19">
        <v>9</v>
      </c>
      <c r="M62" s="19">
        <v>60</v>
      </c>
      <c r="N62" s="19">
        <v>17</v>
      </c>
      <c r="O62" s="19">
        <v>7</v>
      </c>
    </row>
    <row r="63" spans="2:15" x14ac:dyDescent="0.2">
      <c r="B63" s="23">
        <v>4078</v>
      </c>
      <c r="C63" s="23" t="s">
        <v>738</v>
      </c>
      <c r="D63" s="19">
        <v>1</v>
      </c>
      <c r="E63" s="19">
        <v>0</v>
      </c>
      <c r="F63" s="19">
        <v>1</v>
      </c>
      <c r="G63" s="19">
        <v>3</v>
      </c>
      <c r="H63" s="19">
        <v>6</v>
      </c>
      <c r="I63" s="19">
        <v>13</v>
      </c>
      <c r="J63" s="19">
        <v>8</v>
      </c>
      <c r="K63" s="19">
        <v>5</v>
      </c>
      <c r="L63" s="19">
        <v>7</v>
      </c>
      <c r="M63" s="19">
        <v>16</v>
      </c>
      <c r="N63" s="19">
        <v>11</v>
      </c>
      <c r="O63" s="19">
        <v>0</v>
      </c>
    </row>
    <row r="64" spans="2:15" x14ac:dyDescent="0.2">
      <c r="B64" s="23">
        <v>4079</v>
      </c>
      <c r="C64" s="23" t="s">
        <v>739</v>
      </c>
      <c r="D64" s="19">
        <v>0</v>
      </c>
      <c r="E64" s="19">
        <v>0</v>
      </c>
      <c r="F64" s="19">
        <v>1</v>
      </c>
      <c r="G64" s="19">
        <v>9</v>
      </c>
      <c r="H64" s="19">
        <v>11</v>
      </c>
      <c r="I64" s="19">
        <v>37</v>
      </c>
      <c r="J64" s="19">
        <v>24</v>
      </c>
      <c r="K64" s="19">
        <v>2</v>
      </c>
      <c r="L64" s="19">
        <v>9</v>
      </c>
      <c r="M64" s="19">
        <v>54</v>
      </c>
      <c r="N64" s="19">
        <v>37</v>
      </c>
      <c r="O64" s="19">
        <v>1</v>
      </c>
    </row>
    <row r="65" spans="2:15" x14ac:dyDescent="0.2">
      <c r="B65" s="23">
        <v>4080</v>
      </c>
      <c r="C65" s="23" t="s">
        <v>740</v>
      </c>
      <c r="D65" s="19">
        <v>0</v>
      </c>
      <c r="E65" s="19">
        <v>0</v>
      </c>
      <c r="F65" s="19">
        <v>10</v>
      </c>
      <c r="G65" s="19">
        <v>32</v>
      </c>
      <c r="H65" s="19">
        <v>120</v>
      </c>
      <c r="I65" s="19">
        <v>298</v>
      </c>
      <c r="J65" s="19">
        <v>176</v>
      </c>
      <c r="K65" s="19">
        <v>41</v>
      </c>
      <c r="L65" s="19">
        <v>108</v>
      </c>
      <c r="M65" s="19">
        <v>275</v>
      </c>
      <c r="N65" s="19">
        <v>168</v>
      </c>
      <c r="O65" s="19">
        <v>47</v>
      </c>
    </row>
    <row r="66" spans="2:15" x14ac:dyDescent="0.2">
      <c r="B66" s="23">
        <v>4081</v>
      </c>
      <c r="C66" s="23" t="s">
        <v>741</v>
      </c>
      <c r="D66" s="19">
        <v>0</v>
      </c>
      <c r="E66" s="19">
        <v>0</v>
      </c>
      <c r="F66" s="19">
        <v>1</v>
      </c>
      <c r="G66" s="19">
        <v>36</v>
      </c>
      <c r="H66" s="19">
        <v>55</v>
      </c>
      <c r="I66" s="19">
        <v>170</v>
      </c>
      <c r="J66" s="19">
        <v>70</v>
      </c>
      <c r="K66" s="19">
        <v>23</v>
      </c>
      <c r="L66" s="19">
        <v>23</v>
      </c>
      <c r="M66" s="19">
        <v>108</v>
      </c>
      <c r="N66" s="19">
        <v>55</v>
      </c>
      <c r="O66" s="19">
        <v>29</v>
      </c>
    </row>
    <row r="67" spans="2:15" x14ac:dyDescent="0.2">
      <c r="B67" s="23">
        <v>4082</v>
      </c>
      <c r="C67" s="23" t="s">
        <v>742</v>
      </c>
      <c r="D67" s="19">
        <v>3</v>
      </c>
      <c r="E67" s="19">
        <v>1</v>
      </c>
      <c r="F67" s="19">
        <v>11</v>
      </c>
      <c r="G67" s="19">
        <v>120</v>
      </c>
      <c r="H67" s="19">
        <v>268</v>
      </c>
      <c r="I67" s="19">
        <v>791</v>
      </c>
      <c r="J67" s="19">
        <v>367</v>
      </c>
      <c r="K67" s="19">
        <v>87</v>
      </c>
      <c r="L67" s="19">
        <v>171</v>
      </c>
      <c r="M67" s="19">
        <v>646</v>
      </c>
      <c r="N67" s="19">
        <v>320</v>
      </c>
      <c r="O67" s="19">
        <v>72</v>
      </c>
    </row>
    <row r="68" spans="2:15" x14ac:dyDescent="0.2">
      <c r="B68" s="23">
        <v>4083</v>
      </c>
      <c r="C68" s="23" t="s">
        <v>743</v>
      </c>
      <c r="D68" s="19">
        <v>0</v>
      </c>
      <c r="E68" s="19">
        <v>1</v>
      </c>
      <c r="F68" s="19">
        <v>3</v>
      </c>
      <c r="G68" s="19">
        <v>26</v>
      </c>
      <c r="H68" s="19">
        <v>69</v>
      </c>
      <c r="I68" s="19">
        <v>137</v>
      </c>
      <c r="J68" s="19">
        <v>71</v>
      </c>
      <c r="K68" s="19">
        <v>12</v>
      </c>
      <c r="L68" s="19">
        <v>34</v>
      </c>
      <c r="M68" s="19">
        <v>143</v>
      </c>
      <c r="N68" s="19">
        <v>59</v>
      </c>
      <c r="O68" s="19">
        <v>19</v>
      </c>
    </row>
    <row r="69" spans="2:15" x14ac:dyDescent="0.2">
      <c r="B69" s="31">
        <v>4129</v>
      </c>
      <c r="C69" s="31" t="s">
        <v>744</v>
      </c>
      <c r="D69" s="32">
        <v>1</v>
      </c>
      <c r="E69" s="32">
        <v>6</v>
      </c>
      <c r="F69" s="32">
        <v>37</v>
      </c>
      <c r="G69" s="32">
        <v>346</v>
      </c>
      <c r="H69" s="32">
        <v>650</v>
      </c>
      <c r="I69" s="32">
        <v>2210</v>
      </c>
      <c r="J69" s="32">
        <v>973</v>
      </c>
      <c r="K69" s="32">
        <v>231</v>
      </c>
      <c r="L69" s="32">
        <v>535</v>
      </c>
      <c r="M69" s="32">
        <v>1908</v>
      </c>
      <c r="N69" s="32">
        <v>922</v>
      </c>
      <c r="O69" s="32">
        <v>250</v>
      </c>
    </row>
    <row r="70" spans="2:15" x14ac:dyDescent="0.2">
      <c r="B70" s="23">
        <v>4091</v>
      </c>
      <c r="C70" s="23" t="s">
        <v>745</v>
      </c>
      <c r="D70" s="19">
        <v>0</v>
      </c>
      <c r="E70" s="19">
        <v>0</v>
      </c>
      <c r="F70" s="19">
        <v>4</v>
      </c>
      <c r="G70" s="19">
        <v>12</v>
      </c>
      <c r="H70" s="19">
        <v>14</v>
      </c>
      <c r="I70" s="19">
        <v>39</v>
      </c>
      <c r="J70" s="19">
        <v>36</v>
      </c>
      <c r="K70" s="19">
        <v>1</v>
      </c>
      <c r="L70" s="19">
        <v>11</v>
      </c>
      <c r="M70" s="19">
        <v>38</v>
      </c>
      <c r="N70" s="19">
        <v>25</v>
      </c>
      <c r="O70" s="19">
        <v>12</v>
      </c>
    </row>
    <row r="71" spans="2:15" x14ac:dyDescent="0.2">
      <c r="B71" s="23">
        <v>4092</v>
      </c>
      <c r="C71" s="23" t="s">
        <v>746</v>
      </c>
      <c r="D71" s="19">
        <v>0</v>
      </c>
      <c r="E71" s="19">
        <v>1</v>
      </c>
      <c r="F71" s="19">
        <v>2</v>
      </c>
      <c r="G71" s="19">
        <v>20</v>
      </c>
      <c r="H71" s="19">
        <v>58</v>
      </c>
      <c r="I71" s="19">
        <v>172</v>
      </c>
      <c r="J71" s="19">
        <v>88</v>
      </c>
      <c r="K71" s="19">
        <v>9</v>
      </c>
      <c r="L71" s="19">
        <v>64</v>
      </c>
      <c r="M71" s="19">
        <v>152</v>
      </c>
      <c r="N71" s="19">
        <v>106</v>
      </c>
      <c r="O71" s="19">
        <v>12</v>
      </c>
    </row>
    <row r="72" spans="2:15" x14ac:dyDescent="0.2">
      <c r="B72" s="23">
        <v>4093</v>
      </c>
      <c r="C72" s="23" t="s">
        <v>747</v>
      </c>
      <c r="D72" s="19">
        <v>0</v>
      </c>
      <c r="E72" s="19">
        <v>0</v>
      </c>
      <c r="F72" s="19">
        <v>0</v>
      </c>
      <c r="G72" s="19">
        <v>5</v>
      </c>
      <c r="H72" s="19">
        <v>17</v>
      </c>
      <c r="I72" s="19">
        <v>54</v>
      </c>
      <c r="J72" s="19">
        <v>23</v>
      </c>
      <c r="K72" s="19">
        <v>5</v>
      </c>
      <c r="L72" s="19">
        <v>12</v>
      </c>
      <c r="M72" s="19">
        <v>26</v>
      </c>
      <c r="N72" s="19">
        <v>26</v>
      </c>
      <c r="O72" s="19">
        <v>5</v>
      </c>
    </row>
    <row r="73" spans="2:15" x14ac:dyDescent="0.2">
      <c r="B73" s="23">
        <v>4124</v>
      </c>
      <c r="C73" s="23" t="s">
        <v>748</v>
      </c>
      <c r="D73" s="19">
        <v>0</v>
      </c>
      <c r="E73" s="19">
        <v>0</v>
      </c>
      <c r="F73" s="19">
        <v>0</v>
      </c>
      <c r="G73" s="19">
        <v>12</v>
      </c>
      <c r="H73" s="19">
        <v>9</v>
      </c>
      <c r="I73" s="19">
        <v>33</v>
      </c>
      <c r="J73" s="19">
        <v>38</v>
      </c>
      <c r="K73" s="19">
        <v>4</v>
      </c>
      <c r="L73" s="19">
        <v>10</v>
      </c>
      <c r="M73" s="19">
        <v>46</v>
      </c>
      <c r="N73" s="19">
        <v>26</v>
      </c>
      <c r="O73" s="19">
        <v>7</v>
      </c>
    </row>
    <row r="74" spans="2:15" x14ac:dyDescent="0.2">
      <c r="B74" s="23">
        <v>4095</v>
      </c>
      <c r="C74" s="23" t="s">
        <v>74</v>
      </c>
      <c r="D74" s="19">
        <v>0</v>
      </c>
      <c r="E74" s="19">
        <v>3</v>
      </c>
      <c r="F74" s="19">
        <v>5</v>
      </c>
      <c r="G74" s="19">
        <v>96</v>
      </c>
      <c r="H74" s="19">
        <v>170</v>
      </c>
      <c r="I74" s="19">
        <v>620</v>
      </c>
      <c r="J74" s="19">
        <v>242</v>
      </c>
      <c r="K74" s="19">
        <v>57</v>
      </c>
      <c r="L74" s="19">
        <v>128</v>
      </c>
      <c r="M74" s="19">
        <v>574</v>
      </c>
      <c r="N74" s="19">
        <v>214</v>
      </c>
      <c r="O74" s="19">
        <v>64</v>
      </c>
    </row>
    <row r="75" spans="2:15" x14ac:dyDescent="0.2">
      <c r="B75" s="23">
        <v>4099</v>
      </c>
      <c r="C75" s="23" t="s">
        <v>749</v>
      </c>
      <c r="D75" s="19">
        <v>0</v>
      </c>
      <c r="E75" s="19">
        <v>0</v>
      </c>
      <c r="F75" s="19">
        <v>0</v>
      </c>
      <c r="G75" s="19">
        <v>2</v>
      </c>
      <c r="H75" s="19">
        <v>6</v>
      </c>
      <c r="I75" s="19">
        <v>13</v>
      </c>
      <c r="J75" s="19">
        <v>10</v>
      </c>
      <c r="K75" s="19">
        <v>2</v>
      </c>
      <c r="L75" s="19">
        <v>0</v>
      </c>
      <c r="M75" s="19">
        <v>15</v>
      </c>
      <c r="N75" s="19">
        <v>13</v>
      </c>
      <c r="O75" s="19">
        <v>3</v>
      </c>
    </row>
    <row r="76" spans="2:15" x14ac:dyDescent="0.2">
      <c r="B76" s="23">
        <v>4100</v>
      </c>
      <c r="C76" s="23" t="s">
        <v>750</v>
      </c>
      <c r="D76" s="19">
        <v>0</v>
      </c>
      <c r="E76" s="19">
        <v>1</v>
      </c>
      <c r="F76" s="19">
        <v>2</v>
      </c>
      <c r="G76" s="19">
        <v>26</v>
      </c>
      <c r="H76" s="19">
        <v>51</v>
      </c>
      <c r="I76" s="19">
        <v>161</v>
      </c>
      <c r="J76" s="19">
        <v>81</v>
      </c>
      <c r="K76" s="19">
        <v>7</v>
      </c>
      <c r="L76" s="19">
        <v>24</v>
      </c>
      <c r="M76" s="19">
        <v>127</v>
      </c>
      <c r="N76" s="19">
        <v>48</v>
      </c>
      <c r="O76" s="19">
        <v>27</v>
      </c>
    </row>
    <row r="77" spans="2:15" x14ac:dyDescent="0.2">
      <c r="B77" s="23">
        <v>4104</v>
      </c>
      <c r="C77" s="23" t="s">
        <v>751</v>
      </c>
      <c r="D77" s="19">
        <v>0</v>
      </c>
      <c r="E77" s="19">
        <v>0</v>
      </c>
      <c r="F77" s="19">
        <v>2</v>
      </c>
      <c r="G77" s="19">
        <v>28</v>
      </c>
      <c r="H77" s="19">
        <v>46</v>
      </c>
      <c r="I77" s="19">
        <v>140</v>
      </c>
      <c r="J77" s="19">
        <v>74</v>
      </c>
      <c r="K77" s="19">
        <v>22</v>
      </c>
      <c r="L77" s="19">
        <v>33</v>
      </c>
      <c r="M77" s="19">
        <v>102</v>
      </c>
      <c r="N77" s="19">
        <v>57</v>
      </c>
      <c r="O77" s="19">
        <v>16</v>
      </c>
    </row>
    <row r="78" spans="2:15" x14ac:dyDescent="0.2">
      <c r="B78" s="23">
        <v>4105</v>
      </c>
      <c r="C78" s="23" t="s">
        <v>752</v>
      </c>
      <c r="D78" s="19">
        <v>1</v>
      </c>
      <c r="E78" s="19">
        <v>0</v>
      </c>
      <c r="F78" s="19">
        <v>0</v>
      </c>
      <c r="G78" s="19">
        <v>3</v>
      </c>
      <c r="H78" s="19">
        <v>1</v>
      </c>
      <c r="I78" s="19">
        <v>7</v>
      </c>
      <c r="J78" s="19">
        <v>6</v>
      </c>
      <c r="K78" s="19">
        <v>0</v>
      </c>
      <c r="L78" s="19">
        <v>2</v>
      </c>
      <c r="M78" s="19">
        <v>9</v>
      </c>
      <c r="N78" s="19">
        <v>1</v>
      </c>
      <c r="O78" s="19">
        <v>1</v>
      </c>
    </row>
    <row r="79" spans="2:15" x14ac:dyDescent="0.2">
      <c r="B79" s="23">
        <v>4106</v>
      </c>
      <c r="C79" s="23" t="s">
        <v>753</v>
      </c>
      <c r="D79" s="19">
        <v>0</v>
      </c>
      <c r="E79" s="19">
        <v>0</v>
      </c>
      <c r="F79" s="19">
        <v>0</v>
      </c>
      <c r="G79" s="19">
        <v>4</v>
      </c>
      <c r="H79" s="19">
        <v>2</v>
      </c>
      <c r="I79" s="19">
        <v>13</v>
      </c>
      <c r="J79" s="19">
        <v>6</v>
      </c>
      <c r="K79" s="19">
        <v>1</v>
      </c>
      <c r="L79" s="19">
        <v>0</v>
      </c>
      <c r="M79" s="19">
        <v>11</v>
      </c>
      <c r="N79" s="19">
        <v>9</v>
      </c>
      <c r="O79" s="19">
        <v>2</v>
      </c>
    </row>
    <row r="80" spans="2:15" x14ac:dyDescent="0.2">
      <c r="B80" s="23">
        <v>4107</v>
      </c>
      <c r="C80" s="23" t="s">
        <v>754</v>
      </c>
      <c r="D80" s="19">
        <v>0</v>
      </c>
      <c r="E80" s="19">
        <v>0</v>
      </c>
      <c r="F80" s="19">
        <v>2</v>
      </c>
      <c r="G80" s="19">
        <v>3</v>
      </c>
      <c r="H80" s="19">
        <v>23</v>
      </c>
      <c r="I80" s="19">
        <v>70</v>
      </c>
      <c r="J80" s="19">
        <v>20</v>
      </c>
      <c r="K80" s="19">
        <v>2</v>
      </c>
      <c r="L80" s="19">
        <v>19</v>
      </c>
      <c r="M80" s="19">
        <v>42</v>
      </c>
      <c r="N80" s="19">
        <v>21</v>
      </c>
      <c r="O80" s="19">
        <v>1</v>
      </c>
    </row>
    <row r="81" spans="2:15" x14ac:dyDescent="0.2">
      <c r="B81" s="23">
        <v>4110</v>
      </c>
      <c r="C81" s="23" t="s">
        <v>755</v>
      </c>
      <c r="D81" s="19">
        <v>0</v>
      </c>
      <c r="E81" s="19">
        <v>0</v>
      </c>
      <c r="F81" s="19">
        <v>0</v>
      </c>
      <c r="G81" s="19">
        <v>7</v>
      </c>
      <c r="H81" s="19">
        <v>28</v>
      </c>
      <c r="I81" s="19">
        <v>56</v>
      </c>
      <c r="J81" s="19">
        <v>29</v>
      </c>
      <c r="K81" s="19">
        <v>2</v>
      </c>
      <c r="L81" s="19">
        <v>27</v>
      </c>
      <c r="M81" s="19">
        <v>46</v>
      </c>
      <c r="N81" s="19">
        <v>42</v>
      </c>
      <c r="O81" s="19">
        <v>11</v>
      </c>
    </row>
    <row r="82" spans="2:15" x14ac:dyDescent="0.2">
      <c r="B82" s="23">
        <v>4111</v>
      </c>
      <c r="C82" s="23" t="s">
        <v>756</v>
      </c>
      <c r="D82" s="19">
        <v>0</v>
      </c>
      <c r="E82" s="19">
        <v>0</v>
      </c>
      <c r="F82" s="19">
        <v>3</v>
      </c>
      <c r="G82" s="19">
        <v>11</v>
      </c>
      <c r="H82" s="19">
        <v>29</v>
      </c>
      <c r="I82" s="19">
        <v>64</v>
      </c>
      <c r="J82" s="19">
        <v>31</v>
      </c>
      <c r="K82" s="19">
        <v>6</v>
      </c>
      <c r="L82" s="19">
        <v>21</v>
      </c>
      <c r="M82" s="19">
        <v>46</v>
      </c>
      <c r="N82" s="19">
        <v>26</v>
      </c>
      <c r="O82" s="19">
        <v>16</v>
      </c>
    </row>
    <row r="83" spans="2:15" x14ac:dyDescent="0.2">
      <c r="B83" s="23">
        <v>4112</v>
      </c>
      <c r="C83" s="23" t="s">
        <v>757</v>
      </c>
      <c r="D83" s="19">
        <v>0</v>
      </c>
      <c r="E83" s="19">
        <v>0</v>
      </c>
      <c r="F83" s="19">
        <v>1</v>
      </c>
      <c r="G83" s="19">
        <v>6</v>
      </c>
      <c r="H83" s="19">
        <v>7</v>
      </c>
      <c r="I83" s="19">
        <v>23</v>
      </c>
      <c r="J83" s="19">
        <v>15</v>
      </c>
      <c r="K83" s="19">
        <v>3</v>
      </c>
      <c r="L83" s="19">
        <v>17</v>
      </c>
      <c r="M83" s="19">
        <v>33</v>
      </c>
      <c r="N83" s="19">
        <v>13</v>
      </c>
      <c r="O83" s="19">
        <v>3</v>
      </c>
    </row>
    <row r="84" spans="2:15" x14ac:dyDescent="0.2">
      <c r="B84" s="23">
        <v>4125</v>
      </c>
      <c r="C84" s="23" t="s">
        <v>758</v>
      </c>
      <c r="D84" s="19">
        <v>0</v>
      </c>
      <c r="E84" s="19">
        <v>0</v>
      </c>
      <c r="F84" s="19">
        <v>2</v>
      </c>
      <c r="G84" s="19">
        <v>19</v>
      </c>
      <c r="H84" s="19">
        <v>19</v>
      </c>
      <c r="I84" s="19">
        <v>83</v>
      </c>
      <c r="J84" s="19">
        <v>29</v>
      </c>
      <c r="K84" s="19">
        <v>13</v>
      </c>
      <c r="L84" s="19">
        <v>16</v>
      </c>
      <c r="M84" s="19">
        <v>70</v>
      </c>
      <c r="N84" s="19">
        <v>39</v>
      </c>
      <c r="O84" s="19">
        <v>15</v>
      </c>
    </row>
    <row r="85" spans="2:15" x14ac:dyDescent="0.2">
      <c r="B85" s="23">
        <v>4117</v>
      </c>
      <c r="C85" s="23" t="s">
        <v>759</v>
      </c>
      <c r="D85" s="19">
        <v>0</v>
      </c>
      <c r="E85" s="19">
        <v>0</v>
      </c>
      <c r="F85" s="19">
        <v>0</v>
      </c>
      <c r="G85" s="19">
        <v>4</v>
      </c>
      <c r="H85" s="19">
        <v>4</v>
      </c>
      <c r="I85" s="19">
        <v>24</v>
      </c>
      <c r="J85" s="19">
        <v>11</v>
      </c>
      <c r="K85" s="19">
        <v>4</v>
      </c>
      <c r="L85" s="19">
        <v>4</v>
      </c>
      <c r="M85" s="19">
        <v>14</v>
      </c>
      <c r="N85" s="19">
        <v>7</v>
      </c>
      <c r="O85" s="19">
        <v>5</v>
      </c>
    </row>
    <row r="86" spans="2:15" x14ac:dyDescent="0.2">
      <c r="B86" s="23">
        <v>4120</v>
      </c>
      <c r="C86" s="23" t="s">
        <v>760</v>
      </c>
      <c r="D86" s="19">
        <v>0</v>
      </c>
      <c r="E86" s="19">
        <v>0</v>
      </c>
      <c r="F86" s="19">
        <v>1</v>
      </c>
      <c r="G86" s="19">
        <v>8</v>
      </c>
      <c r="H86" s="19">
        <v>23</v>
      </c>
      <c r="I86" s="19">
        <v>63</v>
      </c>
      <c r="J86" s="19">
        <v>32</v>
      </c>
      <c r="K86" s="19">
        <v>6</v>
      </c>
      <c r="L86" s="19">
        <v>22</v>
      </c>
      <c r="M86" s="19">
        <v>56</v>
      </c>
      <c r="N86" s="19">
        <v>38</v>
      </c>
      <c r="O86" s="19">
        <v>6</v>
      </c>
    </row>
    <row r="87" spans="2:15" x14ac:dyDescent="0.2">
      <c r="B87" s="23">
        <v>4121</v>
      </c>
      <c r="C87" s="23" t="s">
        <v>761</v>
      </c>
      <c r="D87" s="19">
        <v>0</v>
      </c>
      <c r="E87" s="19">
        <v>1</v>
      </c>
      <c r="F87" s="19">
        <v>1</v>
      </c>
      <c r="G87" s="19">
        <v>11</v>
      </c>
      <c r="H87" s="19">
        <v>24</v>
      </c>
      <c r="I87" s="19">
        <v>149</v>
      </c>
      <c r="J87" s="19">
        <v>49</v>
      </c>
      <c r="K87" s="19">
        <v>7</v>
      </c>
      <c r="L87" s="19">
        <v>32</v>
      </c>
      <c r="M87" s="19">
        <v>114</v>
      </c>
      <c r="N87" s="19">
        <v>60</v>
      </c>
      <c r="O87" s="19">
        <v>5</v>
      </c>
    </row>
    <row r="88" spans="2:15" x14ac:dyDescent="0.2">
      <c r="B88" s="23">
        <v>4122</v>
      </c>
      <c r="C88" s="23" t="s">
        <v>762</v>
      </c>
      <c r="D88" s="19">
        <v>0</v>
      </c>
      <c r="E88" s="19">
        <v>0</v>
      </c>
      <c r="F88" s="19">
        <v>1</v>
      </c>
      <c r="G88" s="19">
        <v>12</v>
      </c>
      <c r="H88" s="19">
        <v>25</v>
      </c>
      <c r="I88" s="19">
        <v>51</v>
      </c>
      <c r="J88" s="19">
        <v>20</v>
      </c>
      <c r="K88" s="19">
        <v>2</v>
      </c>
      <c r="L88" s="19">
        <v>15</v>
      </c>
      <c r="M88" s="19">
        <v>58</v>
      </c>
      <c r="N88" s="19">
        <v>26</v>
      </c>
      <c r="O88" s="19">
        <v>9</v>
      </c>
    </row>
    <row r="89" spans="2:15" x14ac:dyDescent="0.2">
      <c r="B89" s="23">
        <v>4123</v>
      </c>
      <c r="C89" s="23" t="s">
        <v>763</v>
      </c>
      <c r="D89" s="19">
        <v>0</v>
      </c>
      <c r="E89" s="19">
        <v>0</v>
      </c>
      <c r="F89" s="19">
        <v>11</v>
      </c>
      <c r="G89" s="19">
        <v>57</v>
      </c>
      <c r="H89" s="19">
        <v>94</v>
      </c>
      <c r="I89" s="19">
        <v>375</v>
      </c>
      <c r="J89" s="19">
        <v>133</v>
      </c>
      <c r="K89" s="19">
        <v>78</v>
      </c>
      <c r="L89" s="19">
        <v>78</v>
      </c>
      <c r="M89" s="19">
        <v>329</v>
      </c>
      <c r="N89" s="19">
        <v>125</v>
      </c>
      <c r="O89" s="19">
        <v>30</v>
      </c>
    </row>
    <row r="90" spans="2:15" x14ac:dyDescent="0.2">
      <c r="B90" s="31">
        <v>4159</v>
      </c>
      <c r="C90" s="31" t="s">
        <v>764</v>
      </c>
      <c r="D90" s="32">
        <v>2</v>
      </c>
      <c r="E90" s="32">
        <v>7</v>
      </c>
      <c r="F90" s="32">
        <v>38</v>
      </c>
      <c r="G90" s="32">
        <v>359</v>
      </c>
      <c r="H90" s="32">
        <v>728</v>
      </c>
      <c r="I90" s="32">
        <v>2053</v>
      </c>
      <c r="J90" s="32">
        <v>1019</v>
      </c>
      <c r="K90" s="32">
        <v>267</v>
      </c>
      <c r="L90" s="32">
        <v>568</v>
      </c>
      <c r="M90" s="32">
        <v>1777</v>
      </c>
      <c r="N90" s="32">
        <v>941</v>
      </c>
      <c r="O90" s="32">
        <v>227</v>
      </c>
    </row>
    <row r="91" spans="2:15" x14ac:dyDescent="0.2">
      <c r="B91" s="23">
        <v>4131</v>
      </c>
      <c r="C91" s="23" t="s">
        <v>765</v>
      </c>
      <c r="D91" s="19">
        <v>0</v>
      </c>
      <c r="E91" s="19">
        <v>0</v>
      </c>
      <c r="F91" s="19">
        <v>2</v>
      </c>
      <c r="G91" s="19">
        <v>30</v>
      </c>
      <c r="H91" s="19">
        <v>31</v>
      </c>
      <c r="I91" s="19">
        <v>134</v>
      </c>
      <c r="J91" s="19">
        <v>87</v>
      </c>
      <c r="K91" s="19">
        <v>32</v>
      </c>
      <c r="L91" s="19">
        <v>34</v>
      </c>
      <c r="M91" s="19">
        <v>130</v>
      </c>
      <c r="N91" s="19">
        <v>100</v>
      </c>
      <c r="O91" s="19">
        <v>16</v>
      </c>
    </row>
    <row r="92" spans="2:15" x14ac:dyDescent="0.2">
      <c r="B92" s="23">
        <v>4132</v>
      </c>
      <c r="C92" s="23" t="s">
        <v>766</v>
      </c>
      <c r="D92" s="19">
        <v>1</v>
      </c>
      <c r="E92" s="19">
        <v>0</v>
      </c>
      <c r="F92" s="19">
        <v>2</v>
      </c>
      <c r="G92" s="19">
        <v>11</v>
      </c>
      <c r="H92" s="19">
        <v>12</v>
      </c>
      <c r="I92" s="19">
        <v>59</v>
      </c>
      <c r="J92" s="19">
        <v>36</v>
      </c>
      <c r="K92" s="19">
        <v>4</v>
      </c>
      <c r="L92" s="19">
        <v>17</v>
      </c>
      <c r="M92" s="19">
        <v>49</v>
      </c>
      <c r="N92" s="19">
        <v>40</v>
      </c>
      <c r="O92" s="19">
        <v>6</v>
      </c>
    </row>
    <row r="93" spans="2:15" x14ac:dyDescent="0.2">
      <c r="B93" s="23">
        <v>4134</v>
      </c>
      <c r="C93" s="23" t="s">
        <v>767</v>
      </c>
      <c r="D93" s="19">
        <v>0</v>
      </c>
      <c r="E93" s="19">
        <v>0</v>
      </c>
      <c r="F93" s="19">
        <v>1</v>
      </c>
      <c r="G93" s="19">
        <v>11</v>
      </c>
      <c r="H93" s="19">
        <v>16</v>
      </c>
      <c r="I93" s="19">
        <v>44</v>
      </c>
      <c r="J93" s="19">
        <v>41</v>
      </c>
      <c r="K93" s="19">
        <v>8</v>
      </c>
      <c r="L93" s="19">
        <v>15</v>
      </c>
      <c r="M93" s="19">
        <v>47</v>
      </c>
      <c r="N93" s="19">
        <v>18</v>
      </c>
      <c r="O93" s="19">
        <v>6</v>
      </c>
    </row>
    <row r="94" spans="2:15" x14ac:dyDescent="0.2">
      <c r="B94" s="23">
        <v>4135</v>
      </c>
      <c r="C94" s="23" t="s">
        <v>768</v>
      </c>
      <c r="D94" s="19">
        <v>0</v>
      </c>
      <c r="E94" s="19">
        <v>0</v>
      </c>
      <c r="F94" s="19">
        <v>3</v>
      </c>
      <c r="G94" s="19">
        <v>19</v>
      </c>
      <c r="H94" s="19">
        <v>43</v>
      </c>
      <c r="I94" s="19">
        <v>109</v>
      </c>
      <c r="J94" s="19">
        <v>56</v>
      </c>
      <c r="K94" s="19">
        <v>14</v>
      </c>
      <c r="L94" s="19">
        <v>35</v>
      </c>
      <c r="M94" s="19">
        <v>77</v>
      </c>
      <c r="N94" s="19">
        <v>42</v>
      </c>
      <c r="O94" s="19">
        <v>16</v>
      </c>
    </row>
    <row r="95" spans="2:15" x14ac:dyDescent="0.2">
      <c r="B95" s="23">
        <v>4136</v>
      </c>
      <c r="C95" s="23" t="s">
        <v>769</v>
      </c>
      <c r="D95" s="19">
        <v>0</v>
      </c>
      <c r="E95" s="19">
        <v>0</v>
      </c>
      <c r="F95" s="19">
        <v>0</v>
      </c>
      <c r="G95" s="19">
        <v>15</v>
      </c>
      <c r="H95" s="19">
        <v>14</v>
      </c>
      <c r="I95" s="19">
        <v>80</v>
      </c>
      <c r="J95" s="19">
        <v>30</v>
      </c>
      <c r="K95" s="19">
        <v>4</v>
      </c>
      <c r="L95" s="19">
        <v>10</v>
      </c>
      <c r="M95" s="19">
        <v>81</v>
      </c>
      <c r="N95" s="19">
        <v>28</v>
      </c>
      <c r="O95" s="19">
        <v>6</v>
      </c>
    </row>
    <row r="96" spans="2:15" x14ac:dyDescent="0.2">
      <c r="B96" s="23">
        <v>4137</v>
      </c>
      <c r="C96" s="23" t="s">
        <v>770</v>
      </c>
      <c r="D96" s="19">
        <v>0</v>
      </c>
      <c r="E96" s="19">
        <v>0</v>
      </c>
      <c r="F96" s="19">
        <v>0</v>
      </c>
      <c r="G96" s="19">
        <v>1</v>
      </c>
      <c r="H96" s="19">
        <v>3</v>
      </c>
      <c r="I96" s="19">
        <v>22</v>
      </c>
      <c r="J96" s="19">
        <v>10</v>
      </c>
      <c r="K96" s="19">
        <v>4</v>
      </c>
      <c r="L96" s="19">
        <v>7</v>
      </c>
      <c r="M96" s="19">
        <v>20</v>
      </c>
      <c r="N96" s="19">
        <v>14</v>
      </c>
      <c r="O96" s="19">
        <v>10</v>
      </c>
    </row>
    <row r="97" spans="2:15" x14ac:dyDescent="0.2">
      <c r="B97" s="23">
        <v>4138</v>
      </c>
      <c r="C97" s="23" t="s">
        <v>771</v>
      </c>
      <c r="D97" s="19">
        <v>0</v>
      </c>
      <c r="E97" s="19">
        <v>0</v>
      </c>
      <c r="F97" s="19">
        <v>1</v>
      </c>
      <c r="G97" s="19">
        <v>2</v>
      </c>
      <c r="H97" s="19">
        <v>7</v>
      </c>
      <c r="I97" s="19">
        <v>22</v>
      </c>
      <c r="J97" s="19">
        <v>9</v>
      </c>
      <c r="K97" s="19">
        <v>1</v>
      </c>
      <c r="L97" s="19">
        <v>4</v>
      </c>
      <c r="M97" s="19">
        <v>16</v>
      </c>
      <c r="N97" s="19">
        <v>13</v>
      </c>
      <c r="O97" s="19">
        <v>2</v>
      </c>
    </row>
    <row r="98" spans="2:15" x14ac:dyDescent="0.2">
      <c r="B98" s="23">
        <v>4139</v>
      </c>
      <c r="C98" s="23" t="s">
        <v>772</v>
      </c>
      <c r="D98" s="19">
        <v>1</v>
      </c>
      <c r="E98" s="19">
        <v>1</v>
      </c>
      <c r="F98" s="19">
        <v>4</v>
      </c>
      <c r="G98" s="19">
        <v>64</v>
      </c>
      <c r="H98" s="19">
        <v>214</v>
      </c>
      <c r="I98" s="19">
        <v>469</v>
      </c>
      <c r="J98" s="19">
        <v>235</v>
      </c>
      <c r="K98" s="19">
        <v>51</v>
      </c>
      <c r="L98" s="19">
        <v>122</v>
      </c>
      <c r="M98" s="19">
        <v>374</v>
      </c>
      <c r="N98" s="19">
        <v>174</v>
      </c>
      <c r="O98" s="19">
        <v>39</v>
      </c>
    </row>
    <row r="99" spans="2:15" x14ac:dyDescent="0.2">
      <c r="B99" s="23">
        <v>4140</v>
      </c>
      <c r="C99" s="23" t="s">
        <v>773</v>
      </c>
      <c r="D99" s="19">
        <v>0</v>
      </c>
      <c r="E99" s="19">
        <v>1</v>
      </c>
      <c r="F99" s="19">
        <v>4</v>
      </c>
      <c r="G99" s="19">
        <v>28</v>
      </c>
      <c r="H99" s="19">
        <v>29</v>
      </c>
      <c r="I99" s="19">
        <v>117</v>
      </c>
      <c r="J99" s="19">
        <v>42</v>
      </c>
      <c r="K99" s="19">
        <v>21</v>
      </c>
      <c r="L99" s="19">
        <v>46</v>
      </c>
      <c r="M99" s="19">
        <v>108</v>
      </c>
      <c r="N99" s="19">
        <v>45</v>
      </c>
      <c r="O99" s="19">
        <v>20</v>
      </c>
    </row>
    <row r="100" spans="2:15" x14ac:dyDescent="0.2">
      <c r="B100" s="23">
        <v>4141</v>
      </c>
      <c r="C100" s="23" t="s">
        <v>774</v>
      </c>
      <c r="D100" s="19">
        <v>0</v>
      </c>
      <c r="E100" s="19">
        <v>3</v>
      </c>
      <c r="F100" s="19">
        <v>7</v>
      </c>
      <c r="G100" s="19">
        <v>82</v>
      </c>
      <c r="H100" s="19">
        <v>173</v>
      </c>
      <c r="I100" s="19">
        <v>504</v>
      </c>
      <c r="J100" s="19">
        <v>241</v>
      </c>
      <c r="K100" s="19">
        <v>62</v>
      </c>
      <c r="L100" s="19">
        <v>119</v>
      </c>
      <c r="M100" s="19">
        <v>376</v>
      </c>
      <c r="N100" s="19">
        <v>209</v>
      </c>
      <c r="O100" s="19">
        <v>51</v>
      </c>
    </row>
    <row r="101" spans="2:15" x14ac:dyDescent="0.2">
      <c r="B101" s="23">
        <v>4142</v>
      </c>
      <c r="C101" s="23" t="s">
        <v>775</v>
      </c>
      <c r="D101" s="19">
        <v>0</v>
      </c>
      <c r="E101" s="19">
        <v>0</v>
      </c>
      <c r="F101" s="19">
        <v>0</v>
      </c>
      <c r="G101" s="19">
        <v>6</v>
      </c>
      <c r="H101" s="19">
        <v>4</v>
      </c>
      <c r="I101" s="19">
        <v>30</v>
      </c>
      <c r="J101" s="19">
        <v>9</v>
      </c>
      <c r="K101" s="19">
        <v>0</v>
      </c>
      <c r="L101" s="19">
        <v>6</v>
      </c>
      <c r="M101" s="19">
        <v>32</v>
      </c>
      <c r="N101" s="19">
        <v>16</v>
      </c>
      <c r="O101" s="19">
        <v>3</v>
      </c>
    </row>
    <row r="102" spans="2:15" x14ac:dyDescent="0.2">
      <c r="B102" s="23">
        <v>4143</v>
      </c>
      <c r="C102" s="23" t="s">
        <v>776</v>
      </c>
      <c r="D102" s="19">
        <v>0</v>
      </c>
      <c r="E102" s="19">
        <v>0</v>
      </c>
      <c r="F102" s="19">
        <v>0</v>
      </c>
      <c r="G102" s="19">
        <v>5</v>
      </c>
      <c r="H102" s="19">
        <v>8</v>
      </c>
      <c r="I102" s="19">
        <v>32</v>
      </c>
      <c r="J102" s="19">
        <v>10</v>
      </c>
      <c r="K102" s="19">
        <v>1</v>
      </c>
      <c r="L102" s="19">
        <v>20</v>
      </c>
      <c r="M102" s="19">
        <v>31</v>
      </c>
      <c r="N102" s="19">
        <v>18</v>
      </c>
      <c r="O102" s="19">
        <v>10</v>
      </c>
    </row>
    <row r="103" spans="2:15" x14ac:dyDescent="0.2">
      <c r="B103" s="23">
        <v>4144</v>
      </c>
      <c r="C103" s="23" t="s">
        <v>777</v>
      </c>
      <c r="D103" s="19">
        <v>0</v>
      </c>
      <c r="E103" s="19">
        <v>2</v>
      </c>
      <c r="F103" s="19">
        <v>4</v>
      </c>
      <c r="G103" s="19">
        <v>41</v>
      </c>
      <c r="H103" s="19">
        <v>67</v>
      </c>
      <c r="I103" s="19">
        <v>158</v>
      </c>
      <c r="J103" s="19">
        <v>76</v>
      </c>
      <c r="K103" s="19">
        <v>38</v>
      </c>
      <c r="L103" s="19">
        <v>35</v>
      </c>
      <c r="M103" s="19">
        <v>162</v>
      </c>
      <c r="N103" s="19">
        <v>70</v>
      </c>
      <c r="O103" s="19">
        <v>15</v>
      </c>
    </row>
    <row r="104" spans="2:15" x14ac:dyDescent="0.2">
      <c r="B104" s="23">
        <v>4145</v>
      </c>
      <c r="C104" s="23" t="s">
        <v>778</v>
      </c>
      <c r="D104" s="19">
        <v>0</v>
      </c>
      <c r="E104" s="19">
        <v>0</v>
      </c>
      <c r="F104" s="19">
        <v>5</v>
      </c>
      <c r="G104" s="19">
        <v>11</v>
      </c>
      <c r="H104" s="19">
        <v>40</v>
      </c>
      <c r="I104" s="19">
        <v>88</v>
      </c>
      <c r="J104" s="19">
        <v>48</v>
      </c>
      <c r="K104" s="19">
        <v>8</v>
      </c>
      <c r="L104" s="19">
        <v>43</v>
      </c>
      <c r="M104" s="19">
        <v>87</v>
      </c>
      <c r="N104" s="19">
        <v>68</v>
      </c>
      <c r="O104" s="19">
        <v>8</v>
      </c>
    </row>
    <row r="105" spans="2:15" x14ac:dyDescent="0.2">
      <c r="B105" s="23">
        <v>4146</v>
      </c>
      <c r="C105" s="23" t="s">
        <v>779</v>
      </c>
      <c r="D105" s="19">
        <v>0</v>
      </c>
      <c r="E105" s="19">
        <v>0</v>
      </c>
      <c r="F105" s="19">
        <v>4</v>
      </c>
      <c r="G105" s="19">
        <v>25</v>
      </c>
      <c r="H105" s="19">
        <v>49</v>
      </c>
      <c r="I105" s="19">
        <v>135</v>
      </c>
      <c r="J105" s="19">
        <v>64</v>
      </c>
      <c r="K105" s="19">
        <v>14</v>
      </c>
      <c r="L105" s="19">
        <v>44</v>
      </c>
      <c r="M105" s="19">
        <v>140</v>
      </c>
      <c r="N105" s="19">
        <v>65</v>
      </c>
      <c r="O105" s="19">
        <v>13</v>
      </c>
    </row>
    <row r="106" spans="2:15" x14ac:dyDescent="0.2">
      <c r="B106" s="23">
        <v>4147</v>
      </c>
      <c r="C106" s="23" t="s">
        <v>780</v>
      </c>
      <c r="D106" s="19">
        <v>0</v>
      </c>
      <c r="E106" s="19">
        <v>0</v>
      </c>
      <c r="F106" s="19">
        <v>1</v>
      </c>
      <c r="G106" s="19">
        <v>8</v>
      </c>
      <c r="H106" s="19">
        <v>18</v>
      </c>
      <c r="I106" s="19">
        <v>50</v>
      </c>
      <c r="J106" s="19">
        <v>25</v>
      </c>
      <c r="K106" s="19">
        <v>5</v>
      </c>
      <c r="L106" s="19">
        <v>11</v>
      </c>
      <c r="M106" s="19">
        <v>47</v>
      </c>
      <c r="N106" s="19">
        <v>21</v>
      </c>
      <c r="O106" s="19">
        <v>6</v>
      </c>
    </row>
    <row r="107" spans="2:15" x14ac:dyDescent="0.2">
      <c r="B107" s="31">
        <v>4189</v>
      </c>
      <c r="C107" s="31" t="s">
        <v>781</v>
      </c>
      <c r="D107" s="32">
        <v>0</v>
      </c>
      <c r="E107" s="32">
        <v>3</v>
      </c>
      <c r="F107" s="32">
        <v>41</v>
      </c>
      <c r="G107" s="32">
        <v>220</v>
      </c>
      <c r="H107" s="32">
        <v>416</v>
      </c>
      <c r="I107" s="32">
        <v>1539</v>
      </c>
      <c r="J107" s="32">
        <v>750</v>
      </c>
      <c r="K107" s="32">
        <v>129</v>
      </c>
      <c r="L107" s="32">
        <v>335</v>
      </c>
      <c r="M107" s="32">
        <v>1169</v>
      </c>
      <c r="N107" s="32">
        <v>611</v>
      </c>
      <c r="O107" s="32">
        <v>146</v>
      </c>
    </row>
    <row r="108" spans="2:15" x14ac:dyDescent="0.2">
      <c r="B108" s="23">
        <v>4185</v>
      </c>
      <c r="C108" s="23" t="s">
        <v>782</v>
      </c>
      <c r="D108" s="19">
        <v>0</v>
      </c>
      <c r="E108" s="19">
        <v>0</v>
      </c>
      <c r="F108" s="19">
        <v>3</v>
      </c>
      <c r="G108" s="19">
        <v>17</v>
      </c>
      <c r="H108" s="19">
        <v>23</v>
      </c>
      <c r="I108" s="19">
        <v>126</v>
      </c>
      <c r="J108" s="19">
        <v>67</v>
      </c>
      <c r="K108" s="19">
        <v>6</v>
      </c>
      <c r="L108" s="19">
        <v>25</v>
      </c>
      <c r="M108" s="19">
        <v>85</v>
      </c>
      <c r="N108" s="19">
        <v>63</v>
      </c>
      <c r="O108" s="19">
        <v>12</v>
      </c>
    </row>
    <row r="109" spans="2:15" x14ac:dyDescent="0.2">
      <c r="B109" s="23">
        <v>4161</v>
      </c>
      <c r="C109" s="23" t="s">
        <v>783</v>
      </c>
      <c r="D109" s="19">
        <v>0</v>
      </c>
      <c r="E109" s="19">
        <v>0</v>
      </c>
      <c r="F109" s="19">
        <v>4</v>
      </c>
      <c r="G109" s="19">
        <v>23</v>
      </c>
      <c r="H109" s="19">
        <v>31</v>
      </c>
      <c r="I109" s="19">
        <v>122</v>
      </c>
      <c r="J109" s="19">
        <v>51</v>
      </c>
      <c r="K109" s="19">
        <v>8</v>
      </c>
      <c r="L109" s="19">
        <v>29</v>
      </c>
      <c r="M109" s="19">
        <v>87</v>
      </c>
      <c r="N109" s="19">
        <v>33</v>
      </c>
      <c r="O109" s="19">
        <v>4</v>
      </c>
    </row>
    <row r="110" spans="2:15" x14ac:dyDescent="0.2">
      <c r="B110" s="23">
        <v>4163</v>
      </c>
      <c r="C110" s="23" t="s">
        <v>784</v>
      </c>
      <c r="D110" s="19">
        <v>0</v>
      </c>
      <c r="E110" s="19">
        <v>1</v>
      </c>
      <c r="F110" s="19">
        <v>10</v>
      </c>
      <c r="G110" s="19">
        <v>39</v>
      </c>
      <c r="H110" s="19">
        <v>66</v>
      </c>
      <c r="I110" s="19">
        <v>341</v>
      </c>
      <c r="J110" s="19">
        <v>130</v>
      </c>
      <c r="K110" s="19">
        <v>52</v>
      </c>
      <c r="L110" s="19">
        <v>63</v>
      </c>
      <c r="M110" s="19">
        <v>195</v>
      </c>
      <c r="N110" s="19">
        <v>89</v>
      </c>
      <c r="O110" s="19">
        <v>31</v>
      </c>
    </row>
    <row r="111" spans="2:15" x14ac:dyDescent="0.2">
      <c r="B111" s="23">
        <v>4164</v>
      </c>
      <c r="C111" s="23" t="s">
        <v>785</v>
      </c>
      <c r="D111" s="19">
        <v>0</v>
      </c>
      <c r="E111" s="19">
        <v>0</v>
      </c>
      <c r="F111" s="19">
        <v>1</v>
      </c>
      <c r="G111" s="19">
        <v>11</v>
      </c>
      <c r="H111" s="19">
        <v>13</v>
      </c>
      <c r="I111" s="19">
        <v>46</v>
      </c>
      <c r="J111" s="19">
        <v>17</v>
      </c>
      <c r="K111" s="19">
        <v>1</v>
      </c>
      <c r="L111" s="19">
        <v>5</v>
      </c>
      <c r="M111" s="19">
        <v>48</v>
      </c>
      <c r="N111" s="19">
        <v>23</v>
      </c>
      <c r="O111" s="19">
        <v>5</v>
      </c>
    </row>
    <row r="112" spans="2:15" x14ac:dyDescent="0.2">
      <c r="B112" s="23">
        <v>4165</v>
      </c>
      <c r="C112" s="23" t="s">
        <v>786</v>
      </c>
      <c r="D112" s="19">
        <v>0</v>
      </c>
      <c r="E112" s="19">
        <v>1</v>
      </c>
      <c r="F112" s="19">
        <v>3</v>
      </c>
      <c r="G112" s="19">
        <v>14</v>
      </c>
      <c r="H112" s="19">
        <v>36</v>
      </c>
      <c r="I112" s="19">
        <v>101</v>
      </c>
      <c r="J112" s="19">
        <v>73</v>
      </c>
      <c r="K112" s="19">
        <v>6</v>
      </c>
      <c r="L112" s="19">
        <v>25</v>
      </c>
      <c r="M112" s="19">
        <v>125</v>
      </c>
      <c r="N112" s="19">
        <v>52</v>
      </c>
      <c r="O112" s="19">
        <v>19</v>
      </c>
    </row>
    <row r="113" spans="2:15" x14ac:dyDescent="0.2">
      <c r="B113" s="23">
        <v>4186</v>
      </c>
      <c r="C113" s="23" t="s">
        <v>787</v>
      </c>
      <c r="D113" s="19">
        <v>0</v>
      </c>
      <c r="E113" s="19">
        <v>0</v>
      </c>
      <c r="F113" s="19">
        <v>4</v>
      </c>
      <c r="G113" s="19">
        <v>13</v>
      </c>
      <c r="H113" s="19">
        <v>48</v>
      </c>
      <c r="I113" s="19">
        <v>138</v>
      </c>
      <c r="J113" s="19">
        <v>60</v>
      </c>
      <c r="K113" s="19">
        <v>9</v>
      </c>
      <c r="L113" s="19">
        <v>26</v>
      </c>
      <c r="M113" s="19">
        <v>91</v>
      </c>
      <c r="N113" s="19">
        <v>30</v>
      </c>
      <c r="O113" s="19">
        <v>12</v>
      </c>
    </row>
    <row r="114" spans="2:15" x14ac:dyDescent="0.2">
      <c r="B114" s="23">
        <v>4169</v>
      </c>
      <c r="C114" s="23" t="s">
        <v>788</v>
      </c>
      <c r="D114" s="19">
        <v>0</v>
      </c>
      <c r="E114" s="19">
        <v>0</v>
      </c>
      <c r="F114" s="19">
        <v>5</v>
      </c>
      <c r="G114" s="19">
        <v>14</v>
      </c>
      <c r="H114" s="19">
        <v>42</v>
      </c>
      <c r="I114" s="19">
        <v>115</v>
      </c>
      <c r="J114" s="19">
        <v>47</v>
      </c>
      <c r="K114" s="19">
        <v>11</v>
      </c>
      <c r="L114" s="19">
        <v>17</v>
      </c>
      <c r="M114" s="19">
        <v>56</v>
      </c>
      <c r="N114" s="19">
        <v>24</v>
      </c>
      <c r="O114" s="19">
        <v>10</v>
      </c>
    </row>
    <row r="115" spans="2:15" x14ac:dyDescent="0.2">
      <c r="B115" s="23">
        <v>4170</v>
      </c>
      <c r="C115" s="23" t="s">
        <v>76</v>
      </c>
      <c r="D115" s="19">
        <v>0</v>
      </c>
      <c r="E115" s="19">
        <v>0</v>
      </c>
      <c r="F115" s="19">
        <v>2</v>
      </c>
      <c r="G115" s="19">
        <v>28</v>
      </c>
      <c r="H115" s="19">
        <v>50</v>
      </c>
      <c r="I115" s="19">
        <v>152</v>
      </c>
      <c r="J115" s="19">
        <v>71</v>
      </c>
      <c r="K115" s="19">
        <v>14</v>
      </c>
      <c r="L115" s="19">
        <v>40</v>
      </c>
      <c r="M115" s="19">
        <v>141</v>
      </c>
      <c r="N115" s="19">
        <v>74</v>
      </c>
      <c r="O115" s="19">
        <v>18</v>
      </c>
    </row>
    <row r="116" spans="2:15" x14ac:dyDescent="0.2">
      <c r="B116" s="23">
        <v>4184</v>
      </c>
      <c r="C116" s="23" t="s">
        <v>789</v>
      </c>
      <c r="D116" s="19">
        <v>0</v>
      </c>
      <c r="E116" s="19">
        <v>0</v>
      </c>
      <c r="F116" s="19">
        <v>3</v>
      </c>
      <c r="G116" s="19">
        <v>18</v>
      </c>
      <c r="H116" s="19">
        <v>19</v>
      </c>
      <c r="I116" s="19">
        <v>68</v>
      </c>
      <c r="J116" s="19">
        <v>48</v>
      </c>
      <c r="K116" s="19">
        <v>4</v>
      </c>
      <c r="L116" s="19">
        <v>26</v>
      </c>
      <c r="M116" s="19">
        <v>60</v>
      </c>
      <c r="N116" s="19">
        <v>53</v>
      </c>
      <c r="O116" s="19">
        <v>9</v>
      </c>
    </row>
    <row r="117" spans="2:15" x14ac:dyDescent="0.2">
      <c r="B117" s="23">
        <v>4172</v>
      </c>
      <c r="C117" s="23" t="s">
        <v>790</v>
      </c>
      <c r="D117" s="19">
        <v>0</v>
      </c>
      <c r="E117" s="19">
        <v>0</v>
      </c>
      <c r="F117" s="19">
        <v>0</v>
      </c>
      <c r="G117" s="19">
        <v>3</v>
      </c>
      <c r="H117" s="19">
        <v>10</v>
      </c>
      <c r="I117" s="19">
        <v>57</v>
      </c>
      <c r="J117" s="19">
        <v>22</v>
      </c>
      <c r="K117" s="19">
        <v>1</v>
      </c>
      <c r="L117" s="19">
        <v>12</v>
      </c>
      <c r="M117" s="19">
        <v>36</v>
      </c>
      <c r="N117" s="19">
        <v>28</v>
      </c>
      <c r="O117" s="19">
        <v>4</v>
      </c>
    </row>
    <row r="118" spans="2:15" x14ac:dyDescent="0.2">
      <c r="B118" s="23">
        <v>4173</v>
      </c>
      <c r="C118" s="23" t="s">
        <v>791</v>
      </c>
      <c r="D118" s="19">
        <v>0</v>
      </c>
      <c r="E118" s="19">
        <v>0</v>
      </c>
      <c r="F118" s="19">
        <v>0</v>
      </c>
      <c r="G118" s="19">
        <v>3</v>
      </c>
      <c r="H118" s="19">
        <v>5</v>
      </c>
      <c r="I118" s="19">
        <v>13</v>
      </c>
      <c r="J118" s="19">
        <v>10</v>
      </c>
      <c r="K118" s="19">
        <v>1</v>
      </c>
      <c r="L118" s="19">
        <v>0</v>
      </c>
      <c r="M118" s="19">
        <v>9</v>
      </c>
      <c r="N118" s="19">
        <v>4</v>
      </c>
      <c r="O118" s="19">
        <v>0</v>
      </c>
    </row>
    <row r="119" spans="2:15" x14ac:dyDescent="0.2">
      <c r="B119" s="23">
        <v>4175</v>
      </c>
      <c r="C119" s="23" t="s">
        <v>792</v>
      </c>
      <c r="D119" s="19">
        <v>0</v>
      </c>
      <c r="E119" s="19">
        <v>0</v>
      </c>
      <c r="F119" s="19">
        <v>1</v>
      </c>
      <c r="G119" s="19">
        <v>7</v>
      </c>
      <c r="H119" s="19">
        <v>9</v>
      </c>
      <c r="I119" s="19">
        <v>47</v>
      </c>
      <c r="J119" s="19">
        <v>30</v>
      </c>
      <c r="K119" s="19">
        <v>0</v>
      </c>
      <c r="L119" s="19">
        <v>8</v>
      </c>
      <c r="M119" s="19">
        <v>47</v>
      </c>
      <c r="N119" s="19">
        <v>22</v>
      </c>
      <c r="O119" s="19">
        <v>4</v>
      </c>
    </row>
    <row r="120" spans="2:15" x14ac:dyDescent="0.2">
      <c r="B120" s="23">
        <v>4176</v>
      </c>
      <c r="C120" s="23" t="s">
        <v>793</v>
      </c>
      <c r="D120" s="19">
        <v>0</v>
      </c>
      <c r="E120" s="19">
        <v>0</v>
      </c>
      <c r="F120" s="19">
        <v>0</v>
      </c>
      <c r="G120" s="19">
        <v>4</v>
      </c>
      <c r="H120" s="19">
        <v>11</v>
      </c>
      <c r="I120" s="19">
        <v>24</v>
      </c>
      <c r="J120" s="19">
        <v>34</v>
      </c>
      <c r="K120" s="19">
        <v>1</v>
      </c>
      <c r="L120" s="19">
        <v>5</v>
      </c>
      <c r="M120" s="19">
        <v>27</v>
      </c>
      <c r="N120" s="19">
        <v>29</v>
      </c>
      <c r="O120" s="19">
        <v>2</v>
      </c>
    </row>
    <row r="121" spans="2:15" x14ac:dyDescent="0.2">
      <c r="B121" s="23">
        <v>4177</v>
      </c>
      <c r="C121" s="23" t="s">
        <v>794</v>
      </c>
      <c r="D121" s="19">
        <v>0</v>
      </c>
      <c r="E121" s="19">
        <v>0</v>
      </c>
      <c r="F121" s="19">
        <v>2</v>
      </c>
      <c r="G121" s="19">
        <v>10</v>
      </c>
      <c r="H121" s="19">
        <v>12</v>
      </c>
      <c r="I121" s="19">
        <v>50</v>
      </c>
      <c r="J121" s="19">
        <v>23</v>
      </c>
      <c r="K121" s="19">
        <v>4</v>
      </c>
      <c r="L121" s="19">
        <v>17</v>
      </c>
      <c r="M121" s="19">
        <v>49</v>
      </c>
      <c r="N121" s="19">
        <v>23</v>
      </c>
      <c r="O121" s="19">
        <v>6</v>
      </c>
    </row>
    <row r="122" spans="2:15" x14ac:dyDescent="0.2">
      <c r="B122" s="23">
        <v>4181</v>
      </c>
      <c r="C122" s="23" t="s">
        <v>795</v>
      </c>
      <c r="D122" s="19">
        <v>0</v>
      </c>
      <c r="E122" s="19">
        <v>1</v>
      </c>
      <c r="F122" s="19">
        <v>1</v>
      </c>
      <c r="G122" s="19">
        <v>5</v>
      </c>
      <c r="H122" s="19">
        <v>17</v>
      </c>
      <c r="I122" s="19">
        <v>46</v>
      </c>
      <c r="J122" s="19">
        <v>19</v>
      </c>
      <c r="K122" s="19">
        <v>1</v>
      </c>
      <c r="L122" s="19">
        <v>6</v>
      </c>
      <c r="M122" s="19">
        <v>35</v>
      </c>
      <c r="N122" s="19">
        <v>19</v>
      </c>
      <c r="O122" s="19">
        <v>3</v>
      </c>
    </row>
    <row r="123" spans="2:15" x14ac:dyDescent="0.2">
      <c r="B123" s="23">
        <v>4182</v>
      </c>
      <c r="C123" s="23" t="s">
        <v>796</v>
      </c>
      <c r="D123" s="19">
        <v>0</v>
      </c>
      <c r="E123" s="19">
        <v>0</v>
      </c>
      <c r="F123" s="19">
        <v>1</v>
      </c>
      <c r="G123" s="19">
        <v>7</v>
      </c>
      <c r="H123" s="19">
        <v>10</v>
      </c>
      <c r="I123" s="19">
        <v>48</v>
      </c>
      <c r="J123" s="19">
        <v>22</v>
      </c>
      <c r="K123" s="19">
        <v>7</v>
      </c>
      <c r="L123" s="19">
        <v>7</v>
      </c>
      <c r="M123" s="19">
        <v>41</v>
      </c>
      <c r="N123" s="19">
        <v>15</v>
      </c>
      <c r="O123" s="19">
        <v>2</v>
      </c>
    </row>
    <row r="124" spans="2:15" x14ac:dyDescent="0.2">
      <c r="B124" s="23">
        <v>4183</v>
      </c>
      <c r="C124" s="23" t="s">
        <v>797</v>
      </c>
      <c r="D124" s="19">
        <v>0</v>
      </c>
      <c r="E124" s="19">
        <v>0</v>
      </c>
      <c r="F124" s="19">
        <v>1</v>
      </c>
      <c r="G124" s="19">
        <v>4</v>
      </c>
      <c r="H124" s="19">
        <v>14</v>
      </c>
      <c r="I124" s="19">
        <v>45</v>
      </c>
      <c r="J124" s="19">
        <v>26</v>
      </c>
      <c r="K124" s="19">
        <v>3</v>
      </c>
      <c r="L124" s="19">
        <v>24</v>
      </c>
      <c r="M124" s="19">
        <v>37</v>
      </c>
      <c r="N124" s="19">
        <v>30</v>
      </c>
      <c r="O124" s="19">
        <v>5</v>
      </c>
    </row>
    <row r="125" spans="2:15" x14ac:dyDescent="0.2">
      <c r="B125" s="31">
        <v>4219</v>
      </c>
      <c r="C125" s="31" t="s">
        <v>798</v>
      </c>
      <c r="D125" s="32">
        <v>3</v>
      </c>
      <c r="E125" s="32">
        <v>10</v>
      </c>
      <c r="F125" s="32">
        <v>51</v>
      </c>
      <c r="G125" s="32">
        <v>408</v>
      </c>
      <c r="H125" s="32">
        <v>896</v>
      </c>
      <c r="I125" s="32">
        <v>3079</v>
      </c>
      <c r="J125" s="32">
        <v>1369</v>
      </c>
      <c r="K125" s="32">
        <v>265</v>
      </c>
      <c r="L125" s="32">
        <v>748</v>
      </c>
      <c r="M125" s="32">
        <v>2808</v>
      </c>
      <c r="N125" s="32">
        <v>1236</v>
      </c>
      <c r="O125" s="32">
        <v>315</v>
      </c>
    </row>
    <row r="126" spans="2:15" x14ac:dyDescent="0.2">
      <c r="B126" s="23">
        <v>4191</v>
      </c>
      <c r="C126" s="23" t="s">
        <v>799</v>
      </c>
      <c r="D126" s="19">
        <v>0</v>
      </c>
      <c r="E126" s="19">
        <v>0</v>
      </c>
      <c r="F126" s="19">
        <v>0</v>
      </c>
      <c r="G126" s="19">
        <v>7</v>
      </c>
      <c r="H126" s="19">
        <v>8</v>
      </c>
      <c r="I126" s="19">
        <v>23</v>
      </c>
      <c r="J126" s="19">
        <v>7</v>
      </c>
      <c r="K126" s="19">
        <v>2</v>
      </c>
      <c r="L126" s="19">
        <v>9</v>
      </c>
      <c r="M126" s="19">
        <v>30</v>
      </c>
      <c r="N126" s="19">
        <v>12</v>
      </c>
      <c r="O126" s="19">
        <v>1</v>
      </c>
    </row>
    <row r="127" spans="2:15" x14ac:dyDescent="0.2">
      <c r="B127" s="23">
        <v>4192</v>
      </c>
      <c r="C127" s="23" t="s">
        <v>800</v>
      </c>
      <c r="D127" s="19">
        <v>0</v>
      </c>
      <c r="E127" s="19">
        <v>0</v>
      </c>
      <c r="F127" s="19">
        <v>3</v>
      </c>
      <c r="G127" s="19">
        <v>15</v>
      </c>
      <c r="H127" s="19">
        <v>23</v>
      </c>
      <c r="I127" s="19">
        <v>102</v>
      </c>
      <c r="J127" s="19">
        <v>39</v>
      </c>
      <c r="K127" s="19">
        <v>11</v>
      </c>
      <c r="L127" s="19">
        <v>10</v>
      </c>
      <c r="M127" s="19">
        <v>91</v>
      </c>
      <c r="N127" s="19">
        <v>39</v>
      </c>
      <c r="O127" s="19">
        <v>11</v>
      </c>
    </row>
    <row r="128" spans="2:15" x14ac:dyDescent="0.2">
      <c r="B128" s="23">
        <v>4193</v>
      </c>
      <c r="C128" s="23" t="s">
        <v>801</v>
      </c>
      <c r="D128" s="19">
        <v>0</v>
      </c>
      <c r="E128" s="19">
        <v>0</v>
      </c>
      <c r="F128" s="19">
        <v>1</v>
      </c>
      <c r="G128" s="19">
        <v>4</v>
      </c>
      <c r="H128" s="19">
        <v>17</v>
      </c>
      <c r="I128" s="19">
        <v>61</v>
      </c>
      <c r="J128" s="19">
        <v>26</v>
      </c>
      <c r="K128" s="19">
        <v>2</v>
      </c>
      <c r="L128" s="19">
        <v>9</v>
      </c>
      <c r="M128" s="19">
        <v>37</v>
      </c>
      <c r="N128" s="19">
        <v>15</v>
      </c>
      <c r="O128" s="19">
        <v>3</v>
      </c>
    </row>
    <row r="129" spans="2:15" x14ac:dyDescent="0.2">
      <c r="B129" s="23">
        <v>4194</v>
      </c>
      <c r="C129" s="23" t="s">
        <v>802</v>
      </c>
      <c r="D129" s="19">
        <v>0</v>
      </c>
      <c r="E129" s="19">
        <v>1</v>
      </c>
      <c r="F129" s="19">
        <v>3</v>
      </c>
      <c r="G129" s="19">
        <v>13</v>
      </c>
      <c r="H129" s="19">
        <v>35</v>
      </c>
      <c r="I129" s="19">
        <v>75</v>
      </c>
      <c r="J129" s="19">
        <v>48</v>
      </c>
      <c r="K129" s="19">
        <v>6</v>
      </c>
      <c r="L129" s="19">
        <v>46</v>
      </c>
      <c r="M129" s="19">
        <v>94</v>
      </c>
      <c r="N129" s="19">
        <v>53</v>
      </c>
      <c r="O129" s="19">
        <v>6</v>
      </c>
    </row>
    <row r="130" spans="2:15" x14ac:dyDescent="0.2">
      <c r="B130" s="23">
        <v>4195</v>
      </c>
      <c r="C130" s="23" t="s">
        <v>803</v>
      </c>
      <c r="D130" s="19">
        <v>0</v>
      </c>
      <c r="E130" s="19">
        <v>0</v>
      </c>
      <c r="F130" s="19">
        <v>1</v>
      </c>
      <c r="G130" s="19">
        <v>4</v>
      </c>
      <c r="H130" s="19">
        <v>20</v>
      </c>
      <c r="I130" s="19">
        <v>75</v>
      </c>
      <c r="J130" s="19">
        <v>27</v>
      </c>
      <c r="K130" s="19">
        <v>3</v>
      </c>
      <c r="L130" s="19">
        <v>9</v>
      </c>
      <c r="M130" s="19">
        <v>58</v>
      </c>
      <c r="N130" s="19">
        <v>31</v>
      </c>
      <c r="O130" s="19">
        <v>7</v>
      </c>
    </row>
    <row r="131" spans="2:15" x14ac:dyDescent="0.2">
      <c r="B131" s="23">
        <v>4196</v>
      </c>
      <c r="C131" s="23" t="s">
        <v>804</v>
      </c>
      <c r="D131" s="19">
        <v>0</v>
      </c>
      <c r="E131" s="19">
        <v>0</v>
      </c>
      <c r="F131" s="19">
        <v>3</v>
      </c>
      <c r="G131" s="19">
        <v>12</v>
      </c>
      <c r="H131" s="19">
        <v>52</v>
      </c>
      <c r="I131" s="19">
        <v>115</v>
      </c>
      <c r="J131" s="19">
        <v>60</v>
      </c>
      <c r="K131" s="19">
        <v>24</v>
      </c>
      <c r="L131" s="19">
        <v>34</v>
      </c>
      <c r="M131" s="19">
        <v>87</v>
      </c>
      <c r="N131" s="19">
        <v>52</v>
      </c>
      <c r="O131" s="19">
        <v>19</v>
      </c>
    </row>
    <row r="132" spans="2:15" x14ac:dyDescent="0.2">
      <c r="B132" s="23">
        <v>4197</v>
      </c>
      <c r="C132" s="23" t="s">
        <v>805</v>
      </c>
      <c r="D132" s="19">
        <v>0</v>
      </c>
      <c r="E132" s="19">
        <v>0</v>
      </c>
      <c r="F132" s="19">
        <v>4</v>
      </c>
      <c r="G132" s="19">
        <v>3</v>
      </c>
      <c r="H132" s="19">
        <v>17</v>
      </c>
      <c r="I132" s="19">
        <v>60</v>
      </c>
      <c r="J132" s="19">
        <v>37</v>
      </c>
      <c r="K132" s="19">
        <v>4</v>
      </c>
      <c r="L132" s="19">
        <v>10</v>
      </c>
      <c r="M132" s="19">
        <v>46</v>
      </c>
      <c r="N132" s="19">
        <v>31</v>
      </c>
      <c r="O132" s="19">
        <v>15</v>
      </c>
    </row>
    <row r="133" spans="2:15" x14ac:dyDescent="0.2">
      <c r="B133" s="23">
        <v>4198</v>
      </c>
      <c r="C133" s="23" t="s">
        <v>806</v>
      </c>
      <c r="D133" s="19">
        <v>0</v>
      </c>
      <c r="E133" s="19">
        <v>0</v>
      </c>
      <c r="F133" s="19">
        <v>1</v>
      </c>
      <c r="G133" s="19">
        <v>3</v>
      </c>
      <c r="H133" s="19">
        <v>19</v>
      </c>
      <c r="I133" s="19">
        <v>78</v>
      </c>
      <c r="J133" s="19">
        <v>28</v>
      </c>
      <c r="K133" s="19">
        <v>5</v>
      </c>
      <c r="L133" s="19">
        <v>20</v>
      </c>
      <c r="M133" s="19">
        <v>72</v>
      </c>
      <c r="N133" s="19">
        <v>30</v>
      </c>
      <c r="O133" s="19">
        <v>5</v>
      </c>
    </row>
    <row r="134" spans="2:15" x14ac:dyDescent="0.2">
      <c r="B134" s="23">
        <v>4199</v>
      </c>
      <c r="C134" s="23" t="s">
        <v>807</v>
      </c>
      <c r="D134" s="19">
        <v>0</v>
      </c>
      <c r="E134" s="19">
        <v>0</v>
      </c>
      <c r="F134" s="19">
        <v>0</v>
      </c>
      <c r="G134" s="19">
        <v>9</v>
      </c>
      <c r="H134" s="19">
        <v>28</v>
      </c>
      <c r="I134" s="19">
        <v>88</v>
      </c>
      <c r="J134" s="19">
        <v>50</v>
      </c>
      <c r="K134" s="19">
        <v>2</v>
      </c>
      <c r="L134" s="19">
        <v>22</v>
      </c>
      <c r="M134" s="19">
        <v>92</v>
      </c>
      <c r="N134" s="19">
        <v>30</v>
      </c>
      <c r="O134" s="19">
        <v>9</v>
      </c>
    </row>
    <row r="135" spans="2:15" x14ac:dyDescent="0.2">
      <c r="B135" s="23">
        <v>4200</v>
      </c>
      <c r="C135" s="23" t="s">
        <v>808</v>
      </c>
      <c r="D135" s="19">
        <v>0</v>
      </c>
      <c r="E135" s="19">
        <v>1</v>
      </c>
      <c r="F135" s="19">
        <v>1</v>
      </c>
      <c r="G135" s="19">
        <v>14</v>
      </c>
      <c r="H135" s="19">
        <v>62</v>
      </c>
      <c r="I135" s="19">
        <v>215</v>
      </c>
      <c r="J135" s="19">
        <v>105</v>
      </c>
      <c r="K135" s="19">
        <v>11</v>
      </c>
      <c r="L135" s="19">
        <v>58</v>
      </c>
      <c r="M135" s="19">
        <v>180</v>
      </c>
      <c r="N135" s="19">
        <v>98</v>
      </c>
      <c r="O135" s="19">
        <v>16</v>
      </c>
    </row>
    <row r="136" spans="2:15" x14ac:dyDescent="0.2">
      <c r="B136" s="23">
        <v>4201</v>
      </c>
      <c r="C136" s="23" t="s">
        <v>77</v>
      </c>
      <c r="D136" s="19">
        <v>2</v>
      </c>
      <c r="E136" s="19">
        <v>2</v>
      </c>
      <c r="F136" s="19">
        <v>9</v>
      </c>
      <c r="G136" s="19">
        <v>76</v>
      </c>
      <c r="H136" s="19">
        <v>117</v>
      </c>
      <c r="I136" s="19">
        <v>573</v>
      </c>
      <c r="J136" s="19">
        <v>177</v>
      </c>
      <c r="K136" s="19">
        <v>37</v>
      </c>
      <c r="L136" s="19">
        <v>119</v>
      </c>
      <c r="M136" s="19">
        <v>548</v>
      </c>
      <c r="N136" s="19">
        <v>196</v>
      </c>
      <c r="O136" s="19">
        <v>39</v>
      </c>
    </row>
    <row r="137" spans="2:15" x14ac:dyDescent="0.2">
      <c r="B137" s="23">
        <v>4202</v>
      </c>
      <c r="C137" s="23" t="s">
        <v>809</v>
      </c>
      <c r="D137" s="19">
        <v>0</v>
      </c>
      <c r="E137" s="19">
        <v>0</v>
      </c>
      <c r="F137" s="19">
        <v>5</v>
      </c>
      <c r="G137" s="19">
        <v>22</v>
      </c>
      <c r="H137" s="19">
        <v>33</v>
      </c>
      <c r="I137" s="19">
        <v>125</v>
      </c>
      <c r="J137" s="19">
        <v>79</v>
      </c>
      <c r="K137" s="19">
        <v>21</v>
      </c>
      <c r="L137" s="19">
        <v>32</v>
      </c>
      <c r="M137" s="19">
        <v>113</v>
      </c>
      <c r="N137" s="19">
        <v>66</v>
      </c>
      <c r="O137" s="19">
        <v>17</v>
      </c>
    </row>
    <row r="138" spans="2:15" x14ac:dyDescent="0.2">
      <c r="B138" s="23">
        <v>4203</v>
      </c>
      <c r="C138" s="23" t="s">
        <v>810</v>
      </c>
      <c r="D138" s="19">
        <v>0</v>
      </c>
      <c r="E138" s="19">
        <v>0</v>
      </c>
      <c r="F138" s="19">
        <v>1</v>
      </c>
      <c r="G138" s="19">
        <v>35</v>
      </c>
      <c r="H138" s="19">
        <v>84</v>
      </c>
      <c r="I138" s="19">
        <v>217</v>
      </c>
      <c r="J138" s="19">
        <v>86</v>
      </c>
      <c r="K138" s="19">
        <v>18</v>
      </c>
      <c r="L138" s="19">
        <v>60</v>
      </c>
      <c r="M138" s="19">
        <v>206</v>
      </c>
      <c r="N138" s="19">
        <v>75</v>
      </c>
      <c r="O138" s="19">
        <v>24</v>
      </c>
    </row>
    <row r="139" spans="2:15" x14ac:dyDescent="0.2">
      <c r="B139" s="23">
        <v>4204</v>
      </c>
      <c r="C139" s="23" t="s">
        <v>811</v>
      </c>
      <c r="D139" s="19">
        <v>0</v>
      </c>
      <c r="E139" s="19">
        <v>0</v>
      </c>
      <c r="F139" s="19">
        <v>2</v>
      </c>
      <c r="G139" s="19">
        <v>32</v>
      </c>
      <c r="H139" s="19">
        <v>71</v>
      </c>
      <c r="I139" s="19">
        <v>187</v>
      </c>
      <c r="J139" s="19">
        <v>108</v>
      </c>
      <c r="K139" s="19">
        <v>11</v>
      </c>
      <c r="L139" s="19">
        <v>61</v>
      </c>
      <c r="M139" s="19">
        <v>179</v>
      </c>
      <c r="N139" s="19">
        <v>83</v>
      </c>
      <c r="O139" s="19">
        <v>12</v>
      </c>
    </row>
    <row r="140" spans="2:15" x14ac:dyDescent="0.2">
      <c r="B140" s="23">
        <v>4205</v>
      </c>
      <c r="C140" s="23" t="s">
        <v>812</v>
      </c>
      <c r="D140" s="19">
        <v>0</v>
      </c>
      <c r="E140" s="19">
        <v>1</v>
      </c>
      <c r="F140" s="19">
        <v>0</v>
      </c>
      <c r="G140" s="19">
        <v>12</v>
      </c>
      <c r="H140" s="19">
        <v>79</v>
      </c>
      <c r="I140" s="19">
        <v>235</v>
      </c>
      <c r="J140" s="19">
        <v>91</v>
      </c>
      <c r="K140" s="19">
        <v>7</v>
      </c>
      <c r="L140" s="19">
        <v>54</v>
      </c>
      <c r="M140" s="19">
        <v>168</v>
      </c>
      <c r="N140" s="19">
        <v>65</v>
      </c>
      <c r="O140" s="19">
        <v>20</v>
      </c>
    </row>
    <row r="141" spans="2:15" x14ac:dyDescent="0.2">
      <c r="B141" s="23">
        <v>4206</v>
      </c>
      <c r="C141" s="23" t="s">
        <v>813</v>
      </c>
      <c r="D141" s="19">
        <v>1</v>
      </c>
      <c r="E141" s="19">
        <v>1</v>
      </c>
      <c r="F141" s="19">
        <v>5</v>
      </c>
      <c r="G141" s="19">
        <v>22</v>
      </c>
      <c r="H141" s="19">
        <v>67</v>
      </c>
      <c r="I141" s="19">
        <v>209</v>
      </c>
      <c r="J141" s="19">
        <v>112</v>
      </c>
      <c r="K141" s="19">
        <v>29</v>
      </c>
      <c r="L141" s="19">
        <v>35</v>
      </c>
      <c r="M141" s="19">
        <v>220</v>
      </c>
      <c r="N141" s="19">
        <v>95</v>
      </c>
      <c r="O141" s="19">
        <v>20</v>
      </c>
    </row>
    <row r="142" spans="2:15" x14ac:dyDescent="0.2">
      <c r="B142" s="23">
        <v>4207</v>
      </c>
      <c r="C142" s="23" t="s">
        <v>814</v>
      </c>
      <c r="D142" s="19">
        <v>0</v>
      </c>
      <c r="E142" s="19">
        <v>0</v>
      </c>
      <c r="F142" s="19">
        <v>2</v>
      </c>
      <c r="G142" s="19">
        <v>21</v>
      </c>
      <c r="H142" s="19">
        <v>35</v>
      </c>
      <c r="I142" s="19">
        <v>105</v>
      </c>
      <c r="J142" s="19">
        <v>52</v>
      </c>
      <c r="K142" s="19">
        <v>6</v>
      </c>
      <c r="L142" s="19">
        <v>34</v>
      </c>
      <c r="M142" s="19">
        <v>117</v>
      </c>
      <c r="N142" s="19">
        <v>54</v>
      </c>
      <c r="O142" s="19">
        <v>18</v>
      </c>
    </row>
    <row r="143" spans="2:15" x14ac:dyDescent="0.2">
      <c r="B143" s="23">
        <v>4208</v>
      </c>
      <c r="C143" s="23" t="s">
        <v>815</v>
      </c>
      <c r="D143" s="19">
        <v>0</v>
      </c>
      <c r="E143" s="19">
        <v>0</v>
      </c>
      <c r="F143" s="19">
        <v>2</v>
      </c>
      <c r="G143" s="19">
        <v>31</v>
      </c>
      <c r="H143" s="19">
        <v>34</v>
      </c>
      <c r="I143" s="19">
        <v>129</v>
      </c>
      <c r="J143" s="19">
        <v>83</v>
      </c>
      <c r="K143" s="19">
        <v>30</v>
      </c>
      <c r="L143" s="19">
        <v>30</v>
      </c>
      <c r="M143" s="19">
        <v>141</v>
      </c>
      <c r="N143" s="19">
        <v>57</v>
      </c>
      <c r="O143" s="19">
        <v>27</v>
      </c>
    </row>
    <row r="144" spans="2:15" x14ac:dyDescent="0.2">
      <c r="B144" s="23">
        <v>4209</v>
      </c>
      <c r="C144" s="23" t="s">
        <v>816</v>
      </c>
      <c r="D144" s="19">
        <v>0</v>
      </c>
      <c r="E144" s="19">
        <v>3</v>
      </c>
      <c r="F144" s="19">
        <v>6</v>
      </c>
      <c r="G144" s="19">
        <v>45</v>
      </c>
      <c r="H144" s="19">
        <v>62</v>
      </c>
      <c r="I144" s="19">
        <v>238</v>
      </c>
      <c r="J144" s="19">
        <v>107</v>
      </c>
      <c r="K144" s="19">
        <v>24</v>
      </c>
      <c r="L144" s="19">
        <v>56</v>
      </c>
      <c r="M144" s="19">
        <v>164</v>
      </c>
      <c r="N144" s="19">
        <v>100</v>
      </c>
      <c r="O144" s="19">
        <v>27</v>
      </c>
    </row>
    <row r="145" spans="2:15" x14ac:dyDescent="0.2">
      <c r="B145" s="23">
        <v>4210</v>
      </c>
      <c r="C145" s="23" t="s">
        <v>817</v>
      </c>
      <c r="D145" s="19">
        <v>0</v>
      </c>
      <c r="E145" s="19">
        <v>1</v>
      </c>
      <c r="F145" s="19">
        <v>2</v>
      </c>
      <c r="G145" s="19">
        <v>28</v>
      </c>
      <c r="H145" s="19">
        <v>33</v>
      </c>
      <c r="I145" s="19">
        <v>169</v>
      </c>
      <c r="J145" s="19">
        <v>47</v>
      </c>
      <c r="K145" s="19">
        <v>12</v>
      </c>
      <c r="L145" s="19">
        <v>40</v>
      </c>
      <c r="M145" s="19">
        <v>165</v>
      </c>
      <c r="N145" s="19">
        <v>54</v>
      </c>
      <c r="O145" s="19">
        <v>19</v>
      </c>
    </row>
    <row r="146" spans="2:15" x14ac:dyDescent="0.2">
      <c r="B146" s="31">
        <v>4249</v>
      </c>
      <c r="C146" s="31" t="s">
        <v>818</v>
      </c>
      <c r="D146" s="32">
        <v>1</v>
      </c>
      <c r="E146" s="32">
        <v>5</v>
      </c>
      <c r="F146" s="32">
        <v>38</v>
      </c>
      <c r="G146" s="32">
        <v>210</v>
      </c>
      <c r="H146" s="32">
        <v>505</v>
      </c>
      <c r="I146" s="32">
        <v>1793</v>
      </c>
      <c r="J146" s="32">
        <v>866</v>
      </c>
      <c r="K146" s="32">
        <v>171</v>
      </c>
      <c r="L146" s="32">
        <v>386</v>
      </c>
      <c r="M146" s="32">
        <v>1463</v>
      </c>
      <c r="N146" s="32">
        <v>742</v>
      </c>
      <c r="O146" s="32">
        <v>157</v>
      </c>
    </row>
    <row r="147" spans="2:15" x14ac:dyDescent="0.2">
      <c r="B147" s="23">
        <v>4221</v>
      </c>
      <c r="C147" s="23" t="s">
        <v>819</v>
      </c>
      <c r="D147" s="19">
        <v>0</v>
      </c>
      <c r="E147" s="19">
        <v>0</v>
      </c>
      <c r="F147" s="19">
        <v>1</v>
      </c>
      <c r="G147" s="19">
        <v>3</v>
      </c>
      <c r="H147" s="19">
        <v>11</v>
      </c>
      <c r="I147" s="19">
        <v>48</v>
      </c>
      <c r="J147" s="19">
        <v>6</v>
      </c>
      <c r="K147" s="19">
        <v>1</v>
      </c>
      <c r="L147" s="19">
        <v>11</v>
      </c>
      <c r="M147" s="19">
        <v>45</v>
      </c>
      <c r="N147" s="19">
        <v>27</v>
      </c>
      <c r="O147" s="19">
        <v>4</v>
      </c>
    </row>
    <row r="148" spans="2:15" x14ac:dyDescent="0.2">
      <c r="B148" s="23">
        <v>4222</v>
      </c>
      <c r="C148" s="23" t="s">
        <v>820</v>
      </c>
      <c r="D148" s="19">
        <v>0</v>
      </c>
      <c r="E148" s="19">
        <v>0</v>
      </c>
      <c r="F148" s="19">
        <v>1</v>
      </c>
      <c r="G148" s="19">
        <v>6</v>
      </c>
      <c r="H148" s="19">
        <v>29</v>
      </c>
      <c r="I148" s="19">
        <v>107</v>
      </c>
      <c r="J148" s="19">
        <v>48</v>
      </c>
      <c r="K148" s="19">
        <v>4</v>
      </c>
      <c r="L148" s="19">
        <v>22</v>
      </c>
      <c r="M148" s="19">
        <v>76</v>
      </c>
      <c r="N148" s="19">
        <v>34</v>
      </c>
      <c r="O148" s="19">
        <v>10</v>
      </c>
    </row>
    <row r="149" spans="2:15" x14ac:dyDescent="0.2">
      <c r="B149" s="23">
        <v>4223</v>
      </c>
      <c r="C149" s="23" t="s">
        <v>821</v>
      </c>
      <c r="D149" s="19">
        <v>0</v>
      </c>
      <c r="E149" s="19">
        <v>0</v>
      </c>
      <c r="F149" s="19">
        <v>2</v>
      </c>
      <c r="G149" s="19">
        <v>9</v>
      </c>
      <c r="H149" s="19">
        <v>22</v>
      </c>
      <c r="I149" s="19">
        <v>84</v>
      </c>
      <c r="J149" s="19">
        <v>56</v>
      </c>
      <c r="K149" s="19">
        <v>5</v>
      </c>
      <c r="L149" s="19">
        <v>29</v>
      </c>
      <c r="M149" s="19">
        <v>79</v>
      </c>
      <c r="N149" s="19">
        <v>38</v>
      </c>
      <c r="O149" s="19">
        <v>12</v>
      </c>
    </row>
    <row r="150" spans="2:15" x14ac:dyDescent="0.2">
      <c r="B150" s="23">
        <v>4224</v>
      </c>
      <c r="C150" s="23" t="s">
        <v>822</v>
      </c>
      <c r="D150" s="19">
        <v>0</v>
      </c>
      <c r="E150" s="19">
        <v>0</v>
      </c>
      <c r="F150" s="19">
        <v>0</v>
      </c>
      <c r="G150" s="19">
        <v>8</v>
      </c>
      <c r="H150" s="19">
        <v>22</v>
      </c>
      <c r="I150" s="19">
        <v>52</v>
      </c>
      <c r="J150" s="19">
        <v>18</v>
      </c>
      <c r="K150" s="19">
        <v>6</v>
      </c>
      <c r="L150" s="19">
        <v>18</v>
      </c>
      <c r="M150" s="19">
        <v>51</v>
      </c>
      <c r="N150" s="19">
        <v>25</v>
      </c>
      <c r="O150" s="19">
        <v>3</v>
      </c>
    </row>
    <row r="151" spans="2:15" x14ac:dyDescent="0.2">
      <c r="B151" s="23">
        <v>4226</v>
      </c>
      <c r="C151" s="23" t="s">
        <v>823</v>
      </c>
      <c r="D151" s="19">
        <v>0</v>
      </c>
      <c r="E151" s="19">
        <v>1</v>
      </c>
      <c r="F151" s="19">
        <v>0</v>
      </c>
      <c r="G151" s="19">
        <v>3</v>
      </c>
      <c r="H151" s="19">
        <v>6</v>
      </c>
      <c r="I151" s="19">
        <v>32</v>
      </c>
      <c r="J151" s="19">
        <v>38</v>
      </c>
      <c r="K151" s="19">
        <v>1</v>
      </c>
      <c r="L151" s="19">
        <v>11</v>
      </c>
      <c r="M151" s="19">
        <v>15</v>
      </c>
      <c r="N151" s="19">
        <v>12</v>
      </c>
      <c r="O151" s="19">
        <v>8</v>
      </c>
    </row>
    <row r="152" spans="2:15" x14ac:dyDescent="0.2">
      <c r="B152" s="23">
        <v>4227</v>
      </c>
      <c r="C152" s="23" t="s">
        <v>824</v>
      </c>
      <c r="D152" s="19">
        <v>0</v>
      </c>
      <c r="E152" s="19">
        <v>0</v>
      </c>
      <c r="F152" s="19">
        <v>0</v>
      </c>
      <c r="G152" s="19">
        <v>8</v>
      </c>
      <c r="H152" s="19">
        <v>7</v>
      </c>
      <c r="I152" s="19">
        <v>30</v>
      </c>
      <c r="J152" s="19">
        <v>15</v>
      </c>
      <c r="K152" s="19">
        <v>4</v>
      </c>
      <c r="L152" s="19">
        <v>3</v>
      </c>
      <c r="M152" s="19">
        <v>25</v>
      </c>
      <c r="N152" s="19">
        <v>5</v>
      </c>
      <c r="O152" s="19">
        <v>7</v>
      </c>
    </row>
    <row r="153" spans="2:15" x14ac:dyDescent="0.2">
      <c r="B153" s="23">
        <v>4228</v>
      </c>
      <c r="C153" s="23" t="s">
        <v>825</v>
      </c>
      <c r="D153" s="19">
        <v>0</v>
      </c>
      <c r="E153" s="19">
        <v>0</v>
      </c>
      <c r="F153" s="19">
        <v>2</v>
      </c>
      <c r="G153" s="19">
        <v>18</v>
      </c>
      <c r="H153" s="19">
        <v>51</v>
      </c>
      <c r="I153" s="19">
        <v>160</v>
      </c>
      <c r="J153" s="19">
        <v>80</v>
      </c>
      <c r="K153" s="19">
        <v>19</v>
      </c>
      <c r="L153" s="19">
        <v>23</v>
      </c>
      <c r="M153" s="19">
        <v>119</v>
      </c>
      <c r="N153" s="19">
        <v>55</v>
      </c>
      <c r="O153" s="19">
        <v>14</v>
      </c>
    </row>
    <row r="154" spans="2:15" x14ac:dyDescent="0.2">
      <c r="B154" s="23">
        <v>4229</v>
      </c>
      <c r="C154" s="23" t="s">
        <v>826</v>
      </c>
      <c r="D154" s="19">
        <v>0</v>
      </c>
      <c r="E154" s="19">
        <v>1</v>
      </c>
      <c r="F154" s="19">
        <v>2</v>
      </c>
      <c r="G154" s="19">
        <v>4</v>
      </c>
      <c r="H154" s="19">
        <v>11</v>
      </c>
      <c r="I154" s="19">
        <v>75</v>
      </c>
      <c r="J154" s="19">
        <v>30</v>
      </c>
      <c r="K154" s="19">
        <v>3</v>
      </c>
      <c r="L154" s="19">
        <v>20</v>
      </c>
      <c r="M154" s="19">
        <v>59</v>
      </c>
      <c r="N154" s="19">
        <v>45</v>
      </c>
      <c r="O154" s="19">
        <v>4</v>
      </c>
    </row>
    <row r="155" spans="2:15" x14ac:dyDescent="0.2">
      <c r="B155" s="23">
        <v>4230</v>
      </c>
      <c r="C155" s="23" t="s">
        <v>827</v>
      </c>
      <c r="D155" s="19">
        <v>0</v>
      </c>
      <c r="E155" s="19">
        <v>0</v>
      </c>
      <c r="F155" s="19">
        <v>2</v>
      </c>
      <c r="G155" s="19">
        <v>10</v>
      </c>
      <c r="H155" s="19">
        <v>17</v>
      </c>
      <c r="I155" s="19">
        <v>36</v>
      </c>
      <c r="J155" s="19">
        <v>25</v>
      </c>
      <c r="K155" s="19">
        <v>1</v>
      </c>
      <c r="L155" s="19">
        <v>8</v>
      </c>
      <c r="M155" s="19">
        <v>38</v>
      </c>
      <c r="N155" s="19">
        <v>17</v>
      </c>
      <c r="O155" s="19">
        <v>7</v>
      </c>
    </row>
    <row r="156" spans="2:15" x14ac:dyDescent="0.2">
      <c r="B156" s="23">
        <v>4231</v>
      </c>
      <c r="C156" s="23" t="s">
        <v>828</v>
      </c>
      <c r="D156" s="19">
        <v>0</v>
      </c>
      <c r="E156" s="19">
        <v>0</v>
      </c>
      <c r="F156" s="19">
        <v>2</v>
      </c>
      <c r="G156" s="19">
        <v>4</v>
      </c>
      <c r="H156" s="19">
        <v>21</v>
      </c>
      <c r="I156" s="19">
        <v>76</v>
      </c>
      <c r="J156" s="19">
        <v>33</v>
      </c>
      <c r="K156" s="19">
        <v>4</v>
      </c>
      <c r="L156" s="19">
        <v>11</v>
      </c>
      <c r="M156" s="19">
        <v>49</v>
      </c>
      <c r="N156" s="19">
        <v>23</v>
      </c>
      <c r="O156" s="19">
        <v>2</v>
      </c>
    </row>
    <row r="157" spans="2:15" x14ac:dyDescent="0.2">
      <c r="B157" s="23">
        <v>4232</v>
      </c>
      <c r="C157" s="23" t="s">
        <v>829</v>
      </c>
      <c r="D157" s="19">
        <v>0</v>
      </c>
      <c r="E157" s="19">
        <v>0</v>
      </c>
      <c r="F157" s="19">
        <v>0</v>
      </c>
      <c r="G157" s="19">
        <v>1</v>
      </c>
      <c r="H157" s="19">
        <v>3</v>
      </c>
      <c r="I157" s="19">
        <v>10</v>
      </c>
      <c r="J157" s="19">
        <v>7</v>
      </c>
      <c r="K157" s="19">
        <v>3</v>
      </c>
      <c r="L157" s="19">
        <v>7</v>
      </c>
      <c r="M157" s="19">
        <v>7</v>
      </c>
      <c r="N157" s="19">
        <v>10</v>
      </c>
      <c r="O157" s="19">
        <v>1</v>
      </c>
    </row>
    <row r="158" spans="2:15" x14ac:dyDescent="0.2">
      <c r="B158" s="23">
        <v>4233</v>
      </c>
      <c r="C158" s="23" t="s">
        <v>830</v>
      </c>
      <c r="D158" s="19">
        <v>0</v>
      </c>
      <c r="E158" s="19">
        <v>0</v>
      </c>
      <c r="F158" s="19">
        <v>0</v>
      </c>
      <c r="G158" s="19">
        <v>1</v>
      </c>
      <c r="H158" s="19">
        <v>4</v>
      </c>
      <c r="I158" s="19">
        <v>7</v>
      </c>
      <c r="J158" s="19">
        <v>2</v>
      </c>
      <c r="K158" s="19">
        <v>2</v>
      </c>
      <c r="L158" s="19">
        <v>1</v>
      </c>
      <c r="M158" s="19">
        <v>8</v>
      </c>
      <c r="N158" s="19">
        <v>8</v>
      </c>
      <c r="O158" s="19">
        <v>3</v>
      </c>
    </row>
    <row r="159" spans="2:15" x14ac:dyDescent="0.2">
      <c r="B159" s="23">
        <v>4234</v>
      </c>
      <c r="C159" s="23" t="s">
        <v>831</v>
      </c>
      <c r="D159" s="19">
        <v>0</v>
      </c>
      <c r="E159" s="19">
        <v>0</v>
      </c>
      <c r="F159" s="19">
        <v>3</v>
      </c>
      <c r="G159" s="19">
        <v>19</v>
      </c>
      <c r="H159" s="19">
        <v>44</v>
      </c>
      <c r="I159" s="19">
        <v>182</v>
      </c>
      <c r="J159" s="19">
        <v>79</v>
      </c>
      <c r="K159" s="19">
        <v>5</v>
      </c>
      <c r="L159" s="19">
        <v>45</v>
      </c>
      <c r="M159" s="19">
        <v>169</v>
      </c>
      <c r="N159" s="19">
        <v>89</v>
      </c>
      <c r="O159" s="19">
        <v>6</v>
      </c>
    </row>
    <row r="160" spans="2:15" x14ac:dyDescent="0.2">
      <c r="B160" s="23">
        <v>4235</v>
      </c>
      <c r="C160" s="23" t="s">
        <v>832</v>
      </c>
      <c r="D160" s="19">
        <v>0</v>
      </c>
      <c r="E160" s="19">
        <v>1</v>
      </c>
      <c r="F160" s="19">
        <v>3</v>
      </c>
      <c r="G160" s="19">
        <v>7</v>
      </c>
      <c r="H160" s="19">
        <v>26</v>
      </c>
      <c r="I160" s="19">
        <v>99</v>
      </c>
      <c r="J160" s="19">
        <v>27</v>
      </c>
      <c r="K160" s="19">
        <v>4</v>
      </c>
      <c r="L160" s="19">
        <v>23</v>
      </c>
      <c r="M160" s="19">
        <v>59</v>
      </c>
      <c r="N160" s="19">
        <v>41</v>
      </c>
      <c r="O160" s="19">
        <v>6</v>
      </c>
    </row>
    <row r="161" spans="2:15" x14ac:dyDescent="0.2">
      <c r="B161" s="23">
        <v>4236</v>
      </c>
      <c r="C161" s="23" t="s">
        <v>833</v>
      </c>
      <c r="D161" s="19">
        <v>1</v>
      </c>
      <c r="E161" s="19">
        <v>2</v>
      </c>
      <c r="F161" s="19">
        <v>9</v>
      </c>
      <c r="G161" s="19">
        <v>58</v>
      </c>
      <c r="H161" s="19">
        <v>118</v>
      </c>
      <c r="I161" s="19">
        <v>372</v>
      </c>
      <c r="J161" s="19">
        <v>170</v>
      </c>
      <c r="K161" s="19">
        <v>54</v>
      </c>
      <c r="L161" s="19">
        <v>82</v>
      </c>
      <c r="M161" s="19">
        <v>324</v>
      </c>
      <c r="N161" s="19">
        <v>126</v>
      </c>
      <c r="O161" s="19">
        <v>27</v>
      </c>
    </row>
    <row r="162" spans="2:15" x14ac:dyDescent="0.2">
      <c r="B162" s="23">
        <v>4237</v>
      </c>
      <c r="C162" s="23" t="s">
        <v>834</v>
      </c>
      <c r="D162" s="19">
        <v>0</v>
      </c>
      <c r="E162" s="19">
        <v>0</v>
      </c>
      <c r="F162" s="19">
        <v>2</v>
      </c>
      <c r="G162" s="19">
        <v>3</v>
      </c>
      <c r="H162" s="19">
        <v>16</v>
      </c>
      <c r="I162" s="19">
        <v>45</v>
      </c>
      <c r="J162" s="19">
        <v>18</v>
      </c>
      <c r="K162" s="19">
        <v>3</v>
      </c>
      <c r="L162" s="19">
        <v>14</v>
      </c>
      <c r="M162" s="19">
        <v>43</v>
      </c>
      <c r="N162" s="19">
        <v>29</v>
      </c>
      <c r="O162" s="19">
        <v>5</v>
      </c>
    </row>
    <row r="163" spans="2:15" x14ac:dyDescent="0.2">
      <c r="B163" s="23">
        <v>4238</v>
      </c>
      <c r="C163" s="23" t="s">
        <v>835</v>
      </c>
      <c r="D163" s="19">
        <v>0</v>
      </c>
      <c r="E163" s="19">
        <v>0</v>
      </c>
      <c r="F163" s="19">
        <v>0</v>
      </c>
      <c r="G163" s="19">
        <v>3</v>
      </c>
      <c r="H163" s="19">
        <v>15</v>
      </c>
      <c r="I163" s="19">
        <v>70</v>
      </c>
      <c r="J163" s="19">
        <v>44</v>
      </c>
      <c r="K163" s="19">
        <v>3</v>
      </c>
      <c r="L163" s="19">
        <v>10</v>
      </c>
      <c r="M163" s="19">
        <v>49</v>
      </c>
      <c r="N163" s="19">
        <v>27</v>
      </c>
      <c r="O163" s="19">
        <v>5</v>
      </c>
    </row>
    <row r="164" spans="2:15" x14ac:dyDescent="0.2">
      <c r="B164" s="23">
        <v>4239</v>
      </c>
      <c r="C164" s="23" t="s">
        <v>836</v>
      </c>
      <c r="D164" s="19">
        <v>0</v>
      </c>
      <c r="E164" s="19">
        <v>0</v>
      </c>
      <c r="F164" s="19">
        <v>4</v>
      </c>
      <c r="G164" s="19">
        <v>25</v>
      </c>
      <c r="H164" s="19">
        <v>41</v>
      </c>
      <c r="I164" s="19">
        <v>162</v>
      </c>
      <c r="J164" s="19">
        <v>81</v>
      </c>
      <c r="K164" s="19">
        <v>25</v>
      </c>
      <c r="L164" s="19">
        <v>24</v>
      </c>
      <c r="M164" s="19">
        <v>141</v>
      </c>
      <c r="N164" s="19">
        <v>66</v>
      </c>
      <c r="O164" s="19">
        <v>21</v>
      </c>
    </row>
    <row r="165" spans="2:15" x14ac:dyDescent="0.2">
      <c r="B165" s="23">
        <v>4240</v>
      </c>
      <c r="C165" s="23" t="s">
        <v>837</v>
      </c>
      <c r="D165" s="19">
        <v>0</v>
      </c>
      <c r="E165" s="19">
        <v>0</v>
      </c>
      <c r="F165" s="19">
        <v>5</v>
      </c>
      <c r="G165" s="19">
        <v>20</v>
      </c>
      <c r="H165" s="19">
        <v>41</v>
      </c>
      <c r="I165" s="19">
        <v>146</v>
      </c>
      <c r="J165" s="19">
        <v>89</v>
      </c>
      <c r="K165" s="19">
        <v>24</v>
      </c>
      <c r="L165" s="19">
        <v>24</v>
      </c>
      <c r="M165" s="19">
        <v>107</v>
      </c>
      <c r="N165" s="19">
        <v>65</v>
      </c>
      <c r="O165" s="19">
        <v>12</v>
      </c>
    </row>
    <row r="166" spans="2:15" x14ac:dyDescent="0.2">
      <c r="B166" s="31">
        <v>4269</v>
      </c>
      <c r="C166" s="31" t="s">
        <v>838</v>
      </c>
      <c r="D166" s="32">
        <v>1</v>
      </c>
      <c r="E166" s="32">
        <v>4</v>
      </c>
      <c r="F166" s="32">
        <v>47</v>
      </c>
      <c r="G166" s="32">
        <v>357</v>
      </c>
      <c r="H166" s="32">
        <v>517</v>
      </c>
      <c r="I166" s="32">
        <v>1750</v>
      </c>
      <c r="J166" s="32">
        <v>903</v>
      </c>
      <c r="K166" s="32">
        <v>166</v>
      </c>
      <c r="L166" s="32">
        <v>430</v>
      </c>
      <c r="M166" s="32">
        <v>1322</v>
      </c>
      <c r="N166" s="32">
        <v>787</v>
      </c>
      <c r="O166" s="32">
        <v>152</v>
      </c>
    </row>
    <row r="167" spans="2:15" x14ac:dyDescent="0.2">
      <c r="B167" s="23">
        <v>4251</v>
      </c>
      <c r="C167" s="23" t="s">
        <v>839</v>
      </c>
      <c r="D167" s="19">
        <v>0</v>
      </c>
      <c r="E167" s="19">
        <v>0</v>
      </c>
      <c r="F167" s="19">
        <v>1</v>
      </c>
      <c r="G167" s="19">
        <v>13</v>
      </c>
      <c r="H167" s="19">
        <v>4</v>
      </c>
      <c r="I167" s="19">
        <v>23</v>
      </c>
      <c r="J167" s="19">
        <v>9</v>
      </c>
      <c r="K167" s="19">
        <v>2</v>
      </c>
      <c r="L167" s="19">
        <v>9</v>
      </c>
      <c r="M167" s="19">
        <v>15</v>
      </c>
      <c r="N167" s="19">
        <v>13</v>
      </c>
      <c r="O167" s="19">
        <v>6</v>
      </c>
    </row>
    <row r="168" spans="2:15" x14ac:dyDescent="0.2">
      <c r="B168" s="23">
        <v>4252</v>
      </c>
      <c r="C168" s="23" t="s">
        <v>840</v>
      </c>
      <c r="D168" s="19">
        <v>0</v>
      </c>
      <c r="E168" s="19">
        <v>0</v>
      </c>
      <c r="F168" s="19">
        <v>8</v>
      </c>
      <c r="G168" s="19">
        <v>30</v>
      </c>
      <c r="H168" s="19">
        <v>79</v>
      </c>
      <c r="I168" s="19">
        <v>260</v>
      </c>
      <c r="J168" s="19">
        <v>131</v>
      </c>
      <c r="K168" s="19">
        <v>17</v>
      </c>
      <c r="L168" s="19">
        <v>72</v>
      </c>
      <c r="M168" s="19">
        <v>152</v>
      </c>
      <c r="N168" s="19">
        <v>110</v>
      </c>
      <c r="O168" s="19">
        <v>17</v>
      </c>
    </row>
    <row r="169" spans="2:15" x14ac:dyDescent="0.2">
      <c r="B169" s="23">
        <v>4253</v>
      </c>
      <c r="C169" s="23" t="s">
        <v>841</v>
      </c>
      <c r="D169" s="19">
        <v>1</v>
      </c>
      <c r="E169" s="19">
        <v>0</v>
      </c>
      <c r="F169" s="19">
        <v>3</v>
      </c>
      <c r="G169" s="19">
        <v>40</v>
      </c>
      <c r="H169" s="19">
        <v>45</v>
      </c>
      <c r="I169" s="19">
        <v>114</v>
      </c>
      <c r="J169" s="19">
        <v>55</v>
      </c>
      <c r="K169" s="19">
        <v>13</v>
      </c>
      <c r="L169" s="19">
        <v>26</v>
      </c>
      <c r="M169" s="19">
        <v>94</v>
      </c>
      <c r="N169" s="19">
        <v>41</v>
      </c>
      <c r="O169" s="19">
        <v>18</v>
      </c>
    </row>
    <row r="170" spans="2:15" x14ac:dyDescent="0.2">
      <c r="B170" s="23">
        <v>4254</v>
      </c>
      <c r="C170" s="23" t="s">
        <v>842</v>
      </c>
      <c r="D170" s="19">
        <v>0</v>
      </c>
      <c r="E170" s="19">
        <v>1</v>
      </c>
      <c r="F170" s="19">
        <v>8</v>
      </c>
      <c r="G170" s="19">
        <v>89</v>
      </c>
      <c r="H170" s="19">
        <v>88</v>
      </c>
      <c r="I170" s="19">
        <v>267</v>
      </c>
      <c r="J170" s="19">
        <v>154</v>
      </c>
      <c r="K170" s="19">
        <v>16</v>
      </c>
      <c r="L170" s="19">
        <v>79</v>
      </c>
      <c r="M170" s="19">
        <v>270</v>
      </c>
      <c r="N170" s="19">
        <v>161</v>
      </c>
      <c r="O170" s="19">
        <v>29</v>
      </c>
    </row>
    <row r="171" spans="2:15" x14ac:dyDescent="0.2">
      <c r="B171" s="23">
        <v>4255</v>
      </c>
      <c r="C171" s="23" t="s">
        <v>843</v>
      </c>
      <c r="D171" s="19">
        <v>0</v>
      </c>
      <c r="E171" s="19">
        <v>0</v>
      </c>
      <c r="F171" s="19">
        <v>5</v>
      </c>
      <c r="G171" s="19">
        <v>8</v>
      </c>
      <c r="H171" s="19">
        <v>17</v>
      </c>
      <c r="I171" s="19">
        <v>79</v>
      </c>
      <c r="J171" s="19">
        <v>42</v>
      </c>
      <c r="K171" s="19">
        <v>5</v>
      </c>
      <c r="L171" s="19">
        <v>18</v>
      </c>
      <c r="M171" s="19">
        <v>71</v>
      </c>
      <c r="N171" s="19">
        <v>51</v>
      </c>
      <c r="O171" s="19">
        <v>9</v>
      </c>
    </row>
    <row r="172" spans="2:15" x14ac:dyDescent="0.2">
      <c r="B172" s="23">
        <v>4256</v>
      </c>
      <c r="C172" s="23" t="s">
        <v>844</v>
      </c>
      <c r="D172" s="19">
        <v>0</v>
      </c>
      <c r="E172" s="19">
        <v>0</v>
      </c>
      <c r="F172" s="19">
        <v>3</v>
      </c>
      <c r="G172" s="19">
        <v>3</v>
      </c>
      <c r="H172" s="19">
        <v>17</v>
      </c>
      <c r="I172" s="19">
        <v>42</v>
      </c>
      <c r="J172" s="19">
        <v>23</v>
      </c>
      <c r="K172" s="19">
        <v>3</v>
      </c>
      <c r="L172" s="19">
        <v>14</v>
      </c>
      <c r="M172" s="19">
        <v>41</v>
      </c>
      <c r="N172" s="19">
        <v>21</v>
      </c>
      <c r="O172" s="19">
        <v>4</v>
      </c>
    </row>
    <row r="173" spans="2:15" x14ac:dyDescent="0.2">
      <c r="B173" s="23">
        <v>4257</v>
      </c>
      <c r="C173" s="23" t="s">
        <v>845</v>
      </c>
      <c r="D173" s="19">
        <v>0</v>
      </c>
      <c r="E173" s="19">
        <v>0</v>
      </c>
      <c r="F173" s="19">
        <v>0</v>
      </c>
      <c r="G173" s="19">
        <v>5</v>
      </c>
      <c r="H173" s="19">
        <v>8</v>
      </c>
      <c r="I173" s="19">
        <v>3</v>
      </c>
      <c r="J173" s="19">
        <v>7</v>
      </c>
      <c r="K173" s="19">
        <v>0</v>
      </c>
      <c r="L173" s="19">
        <v>0</v>
      </c>
      <c r="M173" s="19">
        <v>6</v>
      </c>
      <c r="N173" s="19">
        <v>2</v>
      </c>
      <c r="O173" s="19">
        <v>2</v>
      </c>
    </row>
    <row r="174" spans="2:15" x14ac:dyDescent="0.2">
      <c r="B174" s="23">
        <v>4258</v>
      </c>
      <c r="C174" s="23" t="s">
        <v>79</v>
      </c>
      <c r="D174" s="19">
        <v>0</v>
      </c>
      <c r="E174" s="19">
        <v>1</v>
      </c>
      <c r="F174" s="19">
        <v>9</v>
      </c>
      <c r="G174" s="19">
        <v>103</v>
      </c>
      <c r="H174" s="19">
        <v>118</v>
      </c>
      <c r="I174" s="19">
        <v>546</v>
      </c>
      <c r="J174" s="19">
        <v>224</v>
      </c>
      <c r="K174" s="19">
        <v>53</v>
      </c>
      <c r="L174" s="19">
        <v>120</v>
      </c>
      <c r="M174" s="19">
        <v>345</v>
      </c>
      <c r="N174" s="19">
        <v>207</v>
      </c>
      <c r="O174" s="19">
        <v>35</v>
      </c>
    </row>
    <row r="175" spans="2:15" x14ac:dyDescent="0.2">
      <c r="B175" s="23">
        <v>4259</v>
      </c>
      <c r="C175" s="23" t="s">
        <v>846</v>
      </c>
      <c r="D175" s="19">
        <v>0</v>
      </c>
      <c r="E175" s="19">
        <v>0</v>
      </c>
      <c r="F175" s="19">
        <v>2</v>
      </c>
      <c r="G175" s="19">
        <v>6</v>
      </c>
      <c r="H175" s="19">
        <v>17</v>
      </c>
      <c r="I175" s="19">
        <v>35</v>
      </c>
      <c r="J175" s="19">
        <v>29</v>
      </c>
      <c r="K175" s="19">
        <v>5</v>
      </c>
      <c r="L175" s="19">
        <v>10</v>
      </c>
      <c r="M175" s="19">
        <v>19</v>
      </c>
      <c r="N175" s="19">
        <v>17</v>
      </c>
      <c r="O175" s="19">
        <v>3</v>
      </c>
    </row>
    <row r="176" spans="2:15" x14ac:dyDescent="0.2">
      <c r="B176" s="23">
        <v>4260</v>
      </c>
      <c r="C176" s="23" t="s">
        <v>847</v>
      </c>
      <c r="D176" s="19">
        <v>0</v>
      </c>
      <c r="E176" s="19">
        <v>1</v>
      </c>
      <c r="F176" s="19">
        <v>4</v>
      </c>
      <c r="G176" s="19">
        <v>19</v>
      </c>
      <c r="H176" s="19">
        <v>43</v>
      </c>
      <c r="I176" s="19">
        <v>175</v>
      </c>
      <c r="J176" s="19">
        <v>96</v>
      </c>
      <c r="K176" s="19">
        <v>29</v>
      </c>
      <c r="L176" s="19">
        <v>20</v>
      </c>
      <c r="M176" s="19">
        <v>112</v>
      </c>
      <c r="N176" s="19">
        <v>62</v>
      </c>
      <c r="O176" s="19">
        <v>5</v>
      </c>
    </row>
    <row r="177" spans="2:15" x14ac:dyDescent="0.2">
      <c r="B177" s="23">
        <v>4261</v>
      </c>
      <c r="C177" s="23" t="s">
        <v>848</v>
      </c>
      <c r="D177" s="19">
        <v>0</v>
      </c>
      <c r="E177" s="19">
        <v>0</v>
      </c>
      <c r="F177" s="19">
        <v>0</v>
      </c>
      <c r="G177" s="19">
        <v>11</v>
      </c>
      <c r="H177" s="19">
        <v>22</v>
      </c>
      <c r="I177" s="19">
        <v>61</v>
      </c>
      <c r="J177" s="19">
        <v>40</v>
      </c>
      <c r="K177" s="19">
        <v>7</v>
      </c>
      <c r="L177" s="19">
        <v>25</v>
      </c>
      <c r="M177" s="19">
        <v>58</v>
      </c>
      <c r="N177" s="19">
        <v>36</v>
      </c>
      <c r="O177" s="19">
        <v>6</v>
      </c>
    </row>
    <row r="178" spans="2:15" x14ac:dyDescent="0.2">
      <c r="B178" s="23">
        <v>4262</v>
      </c>
      <c r="C178" s="23" t="s">
        <v>849</v>
      </c>
      <c r="D178" s="19">
        <v>0</v>
      </c>
      <c r="E178" s="19">
        <v>0</v>
      </c>
      <c r="F178" s="19">
        <v>1</v>
      </c>
      <c r="G178" s="19">
        <v>10</v>
      </c>
      <c r="H178" s="19">
        <v>5</v>
      </c>
      <c r="I178" s="19">
        <v>26</v>
      </c>
      <c r="J178" s="19">
        <v>23</v>
      </c>
      <c r="K178" s="19">
        <v>2</v>
      </c>
      <c r="L178" s="19">
        <v>7</v>
      </c>
      <c r="M178" s="19">
        <v>35</v>
      </c>
      <c r="N178" s="19">
        <v>12</v>
      </c>
      <c r="O178" s="19">
        <v>4</v>
      </c>
    </row>
    <row r="179" spans="2:15" x14ac:dyDescent="0.2">
      <c r="B179" s="23">
        <v>4263</v>
      </c>
      <c r="C179" s="23" t="s">
        <v>850</v>
      </c>
      <c r="D179" s="19">
        <v>0</v>
      </c>
      <c r="E179" s="19">
        <v>1</v>
      </c>
      <c r="F179" s="19">
        <v>1</v>
      </c>
      <c r="G179" s="19">
        <v>14</v>
      </c>
      <c r="H179" s="19">
        <v>40</v>
      </c>
      <c r="I179" s="19">
        <v>97</v>
      </c>
      <c r="J179" s="19">
        <v>50</v>
      </c>
      <c r="K179" s="19">
        <v>12</v>
      </c>
      <c r="L179" s="19">
        <v>17</v>
      </c>
      <c r="M179" s="19">
        <v>77</v>
      </c>
      <c r="N179" s="19">
        <v>41</v>
      </c>
      <c r="O179" s="19">
        <v>11</v>
      </c>
    </row>
    <row r="180" spans="2:15" x14ac:dyDescent="0.2">
      <c r="B180" s="23">
        <v>4264</v>
      </c>
      <c r="C180" s="23" t="s">
        <v>851</v>
      </c>
      <c r="D180" s="19">
        <v>0</v>
      </c>
      <c r="E180" s="19">
        <v>0</v>
      </c>
      <c r="F180" s="19">
        <v>2</v>
      </c>
      <c r="G180" s="19">
        <v>6</v>
      </c>
      <c r="H180" s="19">
        <v>14</v>
      </c>
      <c r="I180" s="19">
        <v>22</v>
      </c>
      <c r="J180" s="19">
        <v>20</v>
      </c>
      <c r="K180" s="19">
        <v>2</v>
      </c>
      <c r="L180" s="19">
        <v>13</v>
      </c>
      <c r="M180" s="19">
        <v>27</v>
      </c>
      <c r="N180" s="19">
        <v>13</v>
      </c>
      <c r="O180" s="19">
        <v>3</v>
      </c>
    </row>
    <row r="181" spans="2:15" x14ac:dyDescent="0.2">
      <c r="B181" s="31">
        <v>4299</v>
      </c>
      <c r="C181" s="31" t="s">
        <v>852</v>
      </c>
      <c r="D181" s="32">
        <v>2</v>
      </c>
      <c r="E181" s="32">
        <v>6</v>
      </c>
      <c r="F181" s="32">
        <v>64</v>
      </c>
      <c r="G181" s="32">
        <v>524</v>
      </c>
      <c r="H181" s="32">
        <v>841</v>
      </c>
      <c r="I181" s="32">
        <v>3045</v>
      </c>
      <c r="J181" s="32">
        <v>1438</v>
      </c>
      <c r="K181" s="32">
        <v>326</v>
      </c>
      <c r="L181" s="32">
        <v>774</v>
      </c>
      <c r="M181" s="32">
        <v>2652</v>
      </c>
      <c r="N181" s="32">
        <v>1343</v>
      </c>
      <c r="O181" s="32">
        <v>310</v>
      </c>
    </row>
    <row r="182" spans="2:15" x14ac:dyDescent="0.2">
      <c r="B182" s="23">
        <v>4271</v>
      </c>
      <c r="C182" s="23" t="s">
        <v>853</v>
      </c>
      <c r="D182" s="19">
        <v>1</v>
      </c>
      <c r="E182" s="19">
        <v>0</v>
      </c>
      <c r="F182" s="19">
        <v>6</v>
      </c>
      <c r="G182" s="19">
        <v>43</v>
      </c>
      <c r="H182" s="19">
        <v>114</v>
      </c>
      <c r="I182" s="19">
        <v>482</v>
      </c>
      <c r="J182" s="19">
        <v>190</v>
      </c>
      <c r="K182" s="19">
        <v>27</v>
      </c>
      <c r="L182" s="19">
        <v>101</v>
      </c>
      <c r="M182" s="19">
        <v>390</v>
      </c>
      <c r="N182" s="19">
        <v>183</v>
      </c>
      <c r="O182" s="19">
        <v>35</v>
      </c>
    </row>
    <row r="183" spans="2:15" x14ac:dyDescent="0.2">
      <c r="B183" s="23">
        <v>4273</v>
      </c>
      <c r="C183" s="23" t="s">
        <v>854</v>
      </c>
      <c r="D183" s="19">
        <v>0</v>
      </c>
      <c r="E183" s="19">
        <v>0</v>
      </c>
      <c r="F183" s="19">
        <v>1</v>
      </c>
      <c r="G183" s="19">
        <v>10</v>
      </c>
      <c r="H183" s="19">
        <v>5</v>
      </c>
      <c r="I183" s="19">
        <v>31</v>
      </c>
      <c r="J183" s="19">
        <v>20</v>
      </c>
      <c r="K183" s="19">
        <v>2</v>
      </c>
      <c r="L183" s="19">
        <v>12</v>
      </c>
      <c r="M183" s="19">
        <v>22</v>
      </c>
      <c r="N183" s="19">
        <v>10</v>
      </c>
      <c r="O183" s="19">
        <v>7</v>
      </c>
    </row>
    <row r="184" spans="2:15" x14ac:dyDescent="0.2">
      <c r="B184" s="23">
        <v>4274</v>
      </c>
      <c r="C184" s="23" t="s">
        <v>855</v>
      </c>
      <c r="D184" s="19">
        <v>0</v>
      </c>
      <c r="E184" s="19">
        <v>0</v>
      </c>
      <c r="F184" s="19">
        <v>4</v>
      </c>
      <c r="G184" s="19">
        <v>27</v>
      </c>
      <c r="H184" s="19">
        <v>43</v>
      </c>
      <c r="I184" s="19">
        <v>127</v>
      </c>
      <c r="J184" s="19">
        <v>54</v>
      </c>
      <c r="K184" s="19">
        <v>11</v>
      </c>
      <c r="L184" s="19">
        <v>49</v>
      </c>
      <c r="M184" s="19">
        <v>131</v>
      </c>
      <c r="N184" s="19">
        <v>55</v>
      </c>
      <c r="O184" s="19">
        <v>15</v>
      </c>
    </row>
    <row r="185" spans="2:15" x14ac:dyDescent="0.2">
      <c r="B185" s="23">
        <v>4275</v>
      </c>
      <c r="C185" s="23" t="s">
        <v>856</v>
      </c>
      <c r="D185" s="19">
        <v>0</v>
      </c>
      <c r="E185" s="19">
        <v>0</v>
      </c>
      <c r="F185" s="19">
        <v>0</v>
      </c>
      <c r="G185" s="19">
        <v>5</v>
      </c>
      <c r="H185" s="19">
        <v>14</v>
      </c>
      <c r="I185" s="19">
        <v>33</v>
      </c>
      <c r="J185" s="19">
        <v>21</v>
      </c>
      <c r="K185" s="19">
        <v>4</v>
      </c>
      <c r="L185" s="19">
        <v>7</v>
      </c>
      <c r="M185" s="19">
        <v>33</v>
      </c>
      <c r="N185" s="19">
        <v>12</v>
      </c>
      <c r="O185" s="19">
        <v>7</v>
      </c>
    </row>
    <row r="186" spans="2:15" x14ac:dyDescent="0.2">
      <c r="B186" s="23">
        <v>4276</v>
      </c>
      <c r="C186" s="23" t="s">
        <v>857</v>
      </c>
      <c r="D186" s="19">
        <v>0</v>
      </c>
      <c r="E186" s="19">
        <v>0</v>
      </c>
      <c r="F186" s="19">
        <v>7</v>
      </c>
      <c r="G186" s="19">
        <v>37</v>
      </c>
      <c r="H186" s="19">
        <v>58</v>
      </c>
      <c r="I186" s="19">
        <v>189</v>
      </c>
      <c r="J186" s="19">
        <v>98</v>
      </c>
      <c r="K186" s="19">
        <v>36</v>
      </c>
      <c r="L186" s="19">
        <v>58</v>
      </c>
      <c r="M186" s="19">
        <v>183</v>
      </c>
      <c r="N186" s="19">
        <v>88</v>
      </c>
      <c r="O186" s="19">
        <v>10</v>
      </c>
    </row>
    <row r="187" spans="2:15" x14ac:dyDescent="0.2">
      <c r="B187" s="23">
        <v>4277</v>
      </c>
      <c r="C187" s="23" t="s">
        <v>858</v>
      </c>
      <c r="D187" s="19">
        <v>0</v>
      </c>
      <c r="E187" s="19">
        <v>0</v>
      </c>
      <c r="F187" s="19">
        <v>0</v>
      </c>
      <c r="G187" s="19">
        <v>7</v>
      </c>
      <c r="H187" s="19">
        <v>8</v>
      </c>
      <c r="I187" s="19">
        <v>40</v>
      </c>
      <c r="J187" s="19">
        <v>14</v>
      </c>
      <c r="K187" s="19">
        <v>3</v>
      </c>
      <c r="L187" s="19">
        <v>17</v>
      </c>
      <c r="M187" s="19">
        <v>41</v>
      </c>
      <c r="N187" s="19">
        <v>18</v>
      </c>
      <c r="O187" s="19">
        <v>5</v>
      </c>
    </row>
    <row r="188" spans="2:15" x14ac:dyDescent="0.2">
      <c r="B188" s="23">
        <v>4279</v>
      </c>
      <c r="C188" s="23" t="s">
        <v>859</v>
      </c>
      <c r="D188" s="19">
        <v>0</v>
      </c>
      <c r="E188" s="19">
        <v>0</v>
      </c>
      <c r="F188" s="19">
        <v>6</v>
      </c>
      <c r="G188" s="19">
        <v>17</v>
      </c>
      <c r="H188" s="19">
        <v>42</v>
      </c>
      <c r="I188" s="19">
        <v>128</v>
      </c>
      <c r="J188" s="19">
        <v>87</v>
      </c>
      <c r="K188" s="19">
        <v>25</v>
      </c>
      <c r="L188" s="19">
        <v>30</v>
      </c>
      <c r="M188" s="19">
        <v>111</v>
      </c>
      <c r="N188" s="19">
        <v>65</v>
      </c>
      <c r="O188" s="19">
        <v>14</v>
      </c>
    </row>
    <row r="189" spans="2:15" x14ac:dyDescent="0.2">
      <c r="B189" s="23">
        <v>4280</v>
      </c>
      <c r="C189" s="23" t="s">
        <v>860</v>
      </c>
      <c r="D189" s="19">
        <v>0</v>
      </c>
      <c r="E189" s="19">
        <v>3</v>
      </c>
      <c r="F189" s="19">
        <v>7</v>
      </c>
      <c r="G189" s="19">
        <v>92</v>
      </c>
      <c r="H189" s="19">
        <v>169</v>
      </c>
      <c r="I189" s="19">
        <v>564</v>
      </c>
      <c r="J189" s="19">
        <v>242</v>
      </c>
      <c r="K189" s="19">
        <v>52</v>
      </c>
      <c r="L189" s="19">
        <v>153</v>
      </c>
      <c r="M189" s="19">
        <v>507</v>
      </c>
      <c r="N189" s="19">
        <v>268</v>
      </c>
      <c r="O189" s="19">
        <v>63</v>
      </c>
    </row>
    <row r="190" spans="2:15" x14ac:dyDescent="0.2">
      <c r="B190" s="23">
        <v>4281</v>
      </c>
      <c r="C190" s="23" t="s">
        <v>861</v>
      </c>
      <c r="D190" s="19">
        <v>0</v>
      </c>
      <c r="E190" s="19">
        <v>0</v>
      </c>
      <c r="F190" s="19">
        <v>2</v>
      </c>
      <c r="G190" s="19">
        <v>7</v>
      </c>
      <c r="H190" s="19">
        <v>21</v>
      </c>
      <c r="I190" s="19">
        <v>62</v>
      </c>
      <c r="J190" s="19">
        <v>35</v>
      </c>
      <c r="K190" s="19">
        <v>9</v>
      </c>
      <c r="L190" s="19">
        <v>17</v>
      </c>
      <c r="M190" s="19">
        <v>60</v>
      </c>
      <c r="N190" s="19">
        <v>17</v>
      </c>
      <c r="O190" s="19">
        <v>1</v>
      </c>
    </row>
    <row r="191" spans="2:15" x14ac:dyDescent="0.2">
      <c r="B191" s="23">
        <v>4282</v>
      </c>
      <c r="C191" s="23" t="s">
        <v>862</v>
      </c>
      <c r="D191" s="19">
        <v>1</v>
      </c>
      <c r="E191" s="19">
        <v>0</v>
      </c>
      <c r="F191" s="19">
        <v>5</v>
      </c>
      <c r="G191" s="19">
        <v>78</v>
      </c>
      <c r="H191" s="19">
        <v>98</v>
      </c>
      <c r="I191" s="19">
        <v>316</v>
      </c>
      <c r="J191" s="19">
        <v>164</v>
      </c>
      <c r="K191" s="19">
        <v>40</v>
      </c>
      <c r="L191" s="19">
        <v>85</v>
      </c>
      <c r="M191" s="19">
        <v>256</v>
      </c>
      <c r="N191" s="19">
        <v>165</v>
      </c>
      <c r="O191" s="19">
        <v>51</v>
      </c>
    </row>
    <row r="192" spans="2:15" x14ac:dyDescent="0.2">
      <c r="B192" s="23">
        <v>4283</v>
      </c>
      <c r="C192" s="23" t="s">
        <v>863</v>
      </c>
      <c r="D192" s="19">
        <v>0</v>
      </c>
      <c r="E192" s="19">
        <v>0</v>
      </c>
      <c r="F192" s="19">
        <v>5</v>
      </c>
      <c r="G192" s="19">
        <v>32</v>
      </c>
      <c r="H192" s="19">
        <v>47</v>
      </c>
      <c r="I192" s="19">
        <v>221</v>
      </c>
      <c r="J192" s="19">
        <v>85</v>
      </c>
      <c r="K192" s="19">
        <v>17</v>
      </c>
      <c r="L192" s="19">
        <v>49</v>
      </c>
      <c r="M192" s="19">
        <v>202</v>
      </c>
      <c r="N192" s="19">
        <v>96</v>
      </c>
      <c r="O192" s="19">
        <v>18</v>
      </c>
    </row>
    <row r="193" spans="2:15" x14ac:dyDescent="0.2">
      <c r="B193" s="23">
        <v>4284</v>
      </c>
      <c r="C193" s="23" t="s">
        <v>864</v>
      </c>
      <c r="D193" s="19">
        <v>0</v>
      </c>
      <c r="E193" s="19">
        <v>0</v>
      </c>
      <c r="F193" s="19">
        <v>1</v>
      </c>
      <c r="G193" s="19">
        <v>3</v>
      </c>
      <c r="H193" s="19">
        <v>18</v>
      </c>
      <c r="I193" s="19">
        <v>79</v>
      </c>
      <c r="J193" s="19">
        <v>33</v>
      </c>
      <c r="K193" s="19">
        <v>5</v>
      </c>
      <c r="L193" s="19">
        <v>18</v>
      </c>
      <c r="M193" s="19">
        <v>45</v>
      </c>
      <c r="N193" s="19">
        <v>30</v>
      </c>
      <c r="O193" s="19">
        <v>9</v>
      </c>
    </row>
    <row r="194" spans="2:15" x14ac:dyDescent="0.2">
      <c r="B194" s="23">
        <v>4285</v>
      </c>
      <c r="C194" s="23" t="s">
        <v>865</v>
      </c>
      <c r="D194" s="19">
        <v>0</v>
      </c>
      <c r="E194" s="19">
        <v>1</v>
      </c>
      <c r="F194" s="19">
        <v>6</v>
      </c>
      <c r="G194" s="19">
        <v>39</v>
      </c>
      <c r="H194" s="19">
        <v>52</v>
      </c>
      <c r="I194" s="19">
        <v>160</v>
      </c>
      <c r="J194" s="19">
        <v>88</v>
      </c>
      <c r="K194" s="19">
        <v>24</v>
      </c>
      <c r="L194" s="19">
        <v>57</v>
      </c>
      <c r="M194" s="19">
        <v>173</v>
      </c>
      <c r="N194" s="19">
        <v>88</v>
      </c>
      <c r="O194" s="19">
        <v>13</v>
      </c>
    </row>
    <row r="195" spans="2:15" x14ac:dyDescent="0.2">
      <c r="B195" s="23">
        <v>4286</v>
      </c>
      <c r="C195" s="23" t="s">
        <v>866</v>
      </c>
      <c r="D195" s="19">
        <v>0</v>
      </c>
      <c r="E195" s="19">
        <v>0</v>
      </c>
      <c r="F195" s="19">
        <v>1</v>
      </c>
      <c r="G195" s="19">
        <v>13</v>
      </c>
      <c r="H195" s="19">
        <v>10</v>
      </c>
      <c r="I195" s="19">
        <v>55</v>
      </c>
      <c r="J195" s="19">
        <v>41</v>
      </c>
      <c r="K195" s="19">
        <v>6</v>
      </c>
      <c r="L195" s="19">
        <v>21</v>
      </c>
      <c r="M195" s="19">
        <v>39</v>
      </c>
      <c r="N195" s="19">
        <v>37</v>
      </c>
      <c r="O195" s="19">
        <v>4</v>
      </c>
    </row>
    <row r="196" spans="2:15" x14ac:dyDescent="0.2">
      <c r="B196" s="23">
        <v>4287</v>
      </c>
      <c r="C196" s="23" t="s">
        <v>867</v>
      </c>
      <c r="D196" s="19">
        <v>0</v>
      </c>
      <c r="E196" s="19">
        <v>0</v>
      </c>
      <c r="F196" s="19">
        <v>2</v>
      </c>
      <c r="G196" s="19">
        <v>21</v>
      </c>
      <c r="H196" s="19">
        <v>14</v>
      </c>
      <c r="I196" s="19">
        <v>45</v>
      </c>
      <c r="J196" s="19">
        <v>21</v>
      </c>
      <c r="K196" s="19">
        <v>11</v>
      </c>
      <c r="L196" s="19">
        <v>15</v>
      </c>
      <c r="M196" s="19">
        <v>45</v>
      </c>
      <c r="N196" s="19">
        <v>18</v>
      </c>
      <c r="O196" s="19">
        <v>6</v>
      </c>
    </row>
    <row r="197" spans="2:15" x14ac:dyDescent="0.2">
      <c r="B197" s="23">
        <v>4288</v>
      </c>
      <c r="C197" s="23" t="s">
        <v>868</v>
      </c>
      <c r="D197" s="19">
        <v>0</v>
      </c>
      <c r="E197" s="19">
        <v>0</v>
      </c>
      <c r="F197" s="19">
        <v>0</v>
      </c>
      <c r="G197" s="19">
        <v>0</v>
      </c>
      <c r="H197" s="19">
        <v>1</v>
      </c>
      <c r="I197" s="19">
        <v>1</v>
      </c>
      <c r="J197" s="19">
        <v>5</v>
      </c>
      <c r="K197" s="19">
        <v>0</v>
      </c>
      <c r="L197" s="19">
        <v>0</v>
      </c>
      <c r="M197" s="19">
        <v>1</v>
      </c>
      <c r="N197" s="19">
        <v>2</v>
      </c>
      <c r="O197" s="19">
        <v>0</v>
      </c>
    </row>
    <row r="198" spans="2:15" x14ac:dyDescent="0.2">
      <c r="B198" s="23">
        <v>4289</v>
      </c>
      <c r="C198" s="23" t="s">
        <v>80</v>
      </c>
      <c r="D198" s="19">
        <v>0</v>
      </c>
      <c r="E198" s="19">
        <v>2</v>
      </c>
      <c r="F198" s="19">
        <v>11</v>
      </c>
      <c r="G198" s="19">
        <v>93</v>
      </c>
      <c r="H198" s="19">
        <v>127</v>
      </c>
      <c r="I198" s="19">
        <v>512</v>
      </c>
      <c r="J198" s="19">
        <v>240</v>
      </c>
      <c r="K198" s="19">
        <v>54</v>
      </c>
      <c r="L198" s="19">
        <v>85</v>
      </c>
      <c r="M198" s="19">
        <v>413</v>
      </c>
      <c r="N198" s="19">
        <v>191</v>
      </c>
      <c r="O198" s="19">
        <v>52</v>
      </c>
    </row>
    <row r="199" spans="2:15" x14ac:dyDescent="0.2">
      <c r="B199" s="31">
        <v>4329</v>
      </c>
      <c r="C199" s="31" t="s">
        <v>869</v>
      </c>
      <c r="D199" s="32">
        <v>1</v>
      </c>
      <c r="E199" s="32">
        <v>3</v>
      </c>
      <c r="F199" s="32">
        <v>36</v>
      </c>
      <c r="G199" s="32">
        <v>285</v>
      </c>
      <c r="H199" s="32">
        <v>482</v>
      </c>
      <c r="I199" s="32">
        <v>1518</v>
      </c>
      <c r="J199" s="32">
        <v>807</v>
      </c>
      <c r="K199" s="32">
        <v>135</v>
      </c>
      <c r="L199" s="32">
        <v>375</v>
      </c>
      <c r="M199" s="32">
        <v>1334</v>
      </c>
      <c r="N199" s="32">
        <v>749</v>
      </c>
      <c r="O199" s="32">
        <v>151</v>
      </c>
    </row>
    <row r="200" spans="2:15" x14ac:dyDescent="0.2">
      <c r="B200" s="23">
        <v>4303</v>
      </c>
      <c r="C200" s="23" t="s">
        <v>870</v>
      </c>
      <c r="D200" s="19">
        <v>0</v>
      </c>
      <c r="E200" s="19">
        <v>0</v>
      </c>
      <c r="F200" s="19">
        <v>6</v>
      </c>
      <c r="G200" s="19">
        <v>29</v>
      </c>
      <c r="H200" s="19">
        <v>52</v>
      </c>
      <c r="I200" s="19">
        <v>160</v>
      </c>
      <c r="J200" s="19">
        <v>92</v>
      </c>
      <c r="K200" s="19">
        <v>19</v>
      </c>
      <c r="L200" s="19">
        <v>36</v>
      </c>
      <c r="M200" s="19">
        <v>119</v>
      </c>
      <c r="N200" s="19">
        <v>59</v>
      </c>
      <c r="O200" s="19">
        <v>13</v>
      </c>
    </row>
    <row r="201" spans="2:15" x14ac:dyDescent="0.2">
      <c r="B201" s="23">
        <v>4304</v>
      </c>
      <c r="C201" s="23" t="s">
        <v>871</v>
      </c>
      <c r="D201" s="19">
        <v>1</v>
      </c>
      <c r="E201" s="19">
        <v>2</v>
      </c>
      <c r="F201" s="19">
        <v>2</v>
      </c>
      <c r="G201" s="19">
        <v>41</v>
      </c>
      <c r="H201" s="19">
        <v>51</v>
      </c>
      <c r="I201" s="19">
        <v>199</v>
      </c>
      <c r="J201" s="19">
        <v>107</v>
      </c>
      <c r="K201" s="19">
        <v>10</v>
      </c>
      <c r="L201" s="19">
        <v>56</v>
      </c>
      <c r="M201" s="19">
        <v>205</v>
      </c>
      <c r="N201" s="19">
        <v>109</v>
      </c>
      <c r="O201" s="19">
        <v>19</v>
      </c>
    </row>
    <row r="202" spans="2:15" x14ac:dyDescent="0.2">
      <c r="B202" s="23">
        <v>4305</v>
      </c>
      <c r="C202" s="23" t="s">
        <v>872</v>
      </c>
      <c r="D202" s="19">
        <v>0</v>
      </c>
      <c r="E202" s="19">
        <v>0</v>
      </c>
      <c r="F202" s="19">
        <v>4</v>
      </c>
      <c r="G202" s="19">
        <v>18</v>
      </c>
      <c r="H202" s="19">
        <v>28</v>
      </c>
      <c r="I202" s="19">
        <v>112</v>
      </c>
      <c r="J202" s="19">
        <v>50</v>
      </c>
      <c r="K202" s="19">
        <v>5</v>
      </c>
      <c r="L202" s="19">
        <v>18</v>
      </c>
      <c r="M202" s="19">
        <v>87</v>
      </c>
      <c r="N202" s="19">
        <v>43</v>
      </c>
      <c r="O202" s="19">
        <v>6</v>
      </c>
    </row>
    <row r="203" spans="2:15" x14ac:dyDescent="0.2">
      <c r="B203" s="23">
        <v>4306</v>
      </c>
      <c r="C203" s="23" t="s">
        <v>873</v>
      </c>
      <c r="D203" s="19">
        <v>0</v>
      </c>
      <c r="E203" s="19">
        <v>0</v>
      </c>
      <c r="F203" s="19">
        <v>1</v>
      </c>
      <c r="G203" s="19">
        <v>2</v>
      </c>
      <c r="H203" s="19">
        <v>5</v>
      </c>
      <c r="I203" s="19">
        <v>16</v>
      </c>
      <c r="J203" s="19">
        <v>6</v>
      </c>
      <c r="K203" s="19">
        <v>2</v>
      </c>
      <c r="L203" s="19">
        <v>8</v>
      </c>
      <c r="M203" s="19">
        <v>10</v>
      </c>
      <c r="N203" s="19">
        <v>16</v>
      </c>
      <c r="O203" s="19">
        <v>0</v>
      </c>
    </row>
    <row r="204" spans="2:15" x14ac:dyDescent="0.2">
      <c r="B204" s="23">
        <v>4307</v>
      </c>
      <c r="C204" s="23" t="s">
        <v>874</v>
      </c>
      <c r="D204" s="19">
        <v>0</v>
      </c>
      <c r="E204" s="19">
        <v>0</v>
      </c>
      <c r="F204" s="19">
        <v>2</v>
      </c>
      <c r="G204" s="19">
        <v>6</v>
      </c>
      <c r="H204" s="19">
        <v>10</v>
      </c>
      <c r="I204" s="19">
        <v>41</v>
      </c>
      <c r="J204" s="19">
        <v>22</v>
      </c>
      <c r="K204" s="19">
        <v>4</v>
      </c>
      <c r="L204" s="19">
        <v>11</v>
      </c>
      <c r="M204" s="19">
        <v>37</v>
      </c>
      <c r="N204" s="19">
        <v>15</v>
      </c>
      <c r="O204" s="19">
        <v>2</v>
      </c>
    </row>
    <row r="205" spans="2:15" x14ac:dyDescent="0.2">
      <c r="B205" s="23">
        <v>4309</v>
      </c>
      <c r="C205" s="23" t="s">
        <v>875</v>
      </c>
      <c r="D205" s="19">
        <v>0</v>
      </c>
      <c r="E205" s="19">
        <v>0</v>
      </c>
      <c r="F205" s="19">
        <v>2</v>
      </c>
      <c r="G205" s="19">
        <v>32</v>
      </c>
      <c r="H205" s="19">
        <v>35</v>
      </c>
      <c r="I205" s="19">
        <v>107</v>
      </c>
      <c r="J205" s="19">
        <v>63</v>
      </c>
      <c r="K205" s="19">
        <v>14</v>
      </c>
      <c r="L205" s="19">
        <v>24</v>
      </c>
      <c r="M205" s="19">
        <v>105</v>
      </c>
      <c r="N205" s="19">
        <v>67</v>
      </c>
      <c r="O205" s="19">
        <v>16</v>
      </c>
    </row>
    <row r="206" spans="2:15" x14ac:dyDescent="0.2">
      <c r="B206" s="23">
        <v>4310</v>
      </c>
      <c r="C206" s="23" t="s">
        <v>876</v>
      </c>
      <c r="D206" s="19">
        <v>0</v>
      </c>
      <c r="E206" s="19">
        <v>0</v>
      </c>
      <c r="F206" s="19">
        <v>1</v>
      </c>
      <c r="G206" s="19">
        <v>13</v>
      </c>
      <c r="H206" s="19">
        <v>32</v>
      </c>
      <c r="I206" s="19">
        <v>98</v>
      </c>
      <c r="J206" s="19">
        <v>45</v>
      </c>
      <c r="K206" s="19">
        <v>2</v>
      </c>
      <c r="L206" s="19">
        <v>23</v>
      </c>
      <c r="M206" s="19">
        <v>88</v>
      </c>
      <c r="N206" s="19">
        <v>46</v>
      </c>
      <c r="O206" s="19">
        <v>7</v>
      </c>
    </row>
    <row r="207" spans="2:15" x14ac:dyDescent="0.2">
      <c r="B207" s="23">
        <v>4311</v>
      </c>
      <c r="C207" s="23" t="s">
        <v>877</v>
      </c>
      <c r="D207" s="19">
        <v>0</v>
      </c>
      <c r="E207" s="19">
        <v>0</v>
      </c>
      <c r="F207" s="19">
        <v>0</v>
      </c>
      <c r="G207" s="19">
        <v>9</v>
      </c>
      <c r="H207" s="19">
        <v>39</v>
      </c>
      <c r="I207" s="19">
        <v>96</v>
      </c>
      <c r="J207" s="19">
        <v>49</v>
      </c>
      <c r="K207" s="19">
        <v>4</v>
      </c>
      <c r="L207" s="19">
        <v>22</v>
      </c>
      <c r="M207" s="19">
        <v>77</v>
      </c>
      <c r="N207" s="19">
        <v>38</v>
      </c>
      <c r="O207" s="19">
        <v>9</v>
      </c>
    </row>
    <row r="208" spans="2:15" x14ac:dyDescent="0.2">
      <c r="B208" s="23">
        <v>4312</v>
      </c>
      <c r="C208" s="23" t="s">
        <v>878</v>
      </c>
      <c r="D208" s="19">
        <v>0</v>
      </c>
      <c r="E208" s="19">
        <v>0</v>
      </c>
      <c r="F208" s="19">
        <v>2</v>
      </c>
      <c r="G208" s="19">
        <v>24</v>
      </c>
      <c r="H208" s="19">
        <v>24</v>
      </c>
      <c r="I208" s="19">
        <v>75</v>
      </c>
      <c r="J208" s="19">
        <v>44</v>
      </c>
      <c r="K208" s="19">
        <v>13</v>
      </c>
      <c r="L208" s="19">
        <v>26</v>
      </c>
      <c r="M208" s="19">
        <v>72</v>
      </c>
      <c r="N208" s="19">
        <v>47</v>
      </c>
      <c r="O208" s="19">
        <v>14</v>
      </c>
    </row>
    <row r="209" spans="2:15" x14ac:dyDescent="0.2">
      <c r="B209" s="23">
        <v>4313</v>
      </c>
      <c r="C209" s="23" t="s">
        <v>879</v>
      </c>
      <c r="D209" s="19">
        <v>0</v>
      </c>
      <c r="E209" s="19">
        <v>0</v>
      </c>
      <c r="F209" s="19">
        <v>3</v>
      </c>
      <c r="G209" s="19">
        <v>15</v>
      </c>
      <c r="H209" s="19">
        <v>18</v>
      </c>
      <c r="I209" s="19">
        <v>116</v>
      </c>
      <c r="J209" s="19">
        <v>53</v>
      </c>
      <c r="K209" s="19">
        <v>10</v>
      </c>
      <c r="L209" s="19">
        <v>22</v>
      </c>
      <c r="M209" s="19">
        <v>109</v>
      </c>
      <c r="N209" s="19">
        <v>41</v>
      </c>
      <c r="O209" s="19">
        <v>12</v>
      </c>
    </row>
    <row r="210" spans="2:15" x14ac:dyDescent="0.2">
      <c r="B210" s="23">
        <v>4314</v>
      </c>
      <c r="C210" s="23" t="s">
        <v>880</v>
      </c>
      <c r="D210" s="19">
        <v>0</v>
      </c>
      <c r="E210" s="19">
        <v>0</v>
      </c>
      <c r="F210" s="19">
        <v>0</v>
      </c>
      <c r="G210" s="19">
        <v>2</v>
      </c>
      <c r="H210" s="19">
        <v>0</v>
      </c>
      <c r="I210" s="19">
        <v>11</v>
      </c>
      <c r="J210" s="19">
        <v>4</v>
      </c>
      <c r="K210" s="19">
        <v>0</v>
      </c>
      <c r="L210" s="19">
        <v>0</v>
      </c>
      <c r="M210" s="19">
        <v>5</v>
      </c>
      <c r="N210" s="19">
        <v>6</v>
      </c>
      <c r="O210" s="19">
        <v>3</v>
      </c>
    </row>
    <row r="211" spans="2:15" x14ac:dyDescent="0.2">
      <c r="B211" s="23">
        <v>4318</v>
      </c>
      <c r="C211" s="23" t="s">
        <v>881</v>
      </c>
      <c r="D211" s="19">
        <v>0</v>
      </c>
      <c r="E211" s="19">
        <v>0</v>
      </c>
      <c r="F211" s="19">
        <v>1</v>
      </c>
      <c r="G211" s="19">
        <v>12</v>
      </c>
      <c r="H211" s="19">
        <v>17</v>
      </c>
      <c r="I211" s="19">
        <v>51</v>
      </c>
      <c r="J211" s="19">
        <v>20</v>
      </c>
      <c r="K211" s="19">
        <v>0</v>
      </c>
      <c r="L211" s="19">
        <v>22</v>
      </c>
      <c r="M211" s="19">
        <v>47</v>
      </c>
      <c r="N211" s="19">
        <v>31</v>
      </c>
      <c r="O211" s="19">
        <v>8</v>
      </c>
    </row>
    <row r="212" spans="2:15" x14ac:dyDescent="0.2">
      <c r="B212" s="23">
        <v>4319</v>
      </c>
      <c r="C212" s="23" t="s">
        <v>882</v>
      </c>
      <c r="D212" s="19">
        <v>0</v>
      </c>
      <c r="E212" s="19">
        <v>0</v>
      </c>
      <c r="F212" s="19">
        <v>2</v>
      </c>
      <c r="G212" s="19">
        <v>3</v>
      </c>
      <c r="H212" s="19">
        <v>29</v>
      </c>
      <c r="I212" s="19">
        <v>69</v>
      </c>
      <c r="J212" s="19">
        <v>41</v>
      </c>
      <c r="K212" s="19">
        <v>1</v>
      </c>
      <c r="L212" s="19">
        <v>10</v>
      </c>
      <c r="M212" s="19">
        <v>41</v>
      </c>
      <c r="N212" s="19">
        <v>15</v>
      </c>
      <c r="O212" s="19">
        <v>4</v>
      </c>
    </row>
    <row r="213" spans="2:15" x14ac:dyDescent="0.2">
      <c r="B213" s="23">
        <v>4320</v>
      </c>
      <c r="C213" s="23" t="s">
        <v>883</v>
      </c>
      <c r="D213" s="19">
        <v>0</v>
      </c>
      <c r="E213" s="19">
        <v>0</v>
      </c>
      <c r="F213" s="19">
        <v>0</v>
      </c>
      <c r="G213" s="19">
        <v>9</v>
      </c>
      <c r="H213" s="19">
        <v>17</v>
      </c>
      <c r="I213" s="19">
        <v>48</v>
      </c>
      <c r="J213" s="19">
        <v>28</v>
      </c>
      <c r="K213" s="19">
        <v>4</v>
      </c>
      <c r="L213" s="19">
        <v>10</v>
      </c>
      <c r="M213" s="19">
        <v>40</v>
      </c>
      <c r="N213" s="19">
        <v>21</v>
      </c>
      <c r="O213" s="19">
        <v>6</v>
      </c>
    </row>
    <row r="214" spans="2:15" x14ac:dyDescent="0.2">
      <c r="B214" s="29">
        <v>4324</v>
      </c>
      <c r="C214" s="29" t="s">
        <v>81</v>
      </c>
      <c r="D214" s="21">
        <v>0</v>
      </c>
      <c r="E214" s="21">
        <v>1</v>
      </c>
      <c r="F214" s="21">
        <v>10</v>
      </c>
      <c r="G214" s="21">
        <v>70</v>
      </c>
      <c r="H214" s="21">
        <v>125</v>
      </c>
      <c r="I214" s="21">
        <v>319</v>
      </c>
      <c r="J214" s="21">
        <v>183</v>
      </c>
      <c r="K214" s="21">
        <v>47</v>
      </c>
      <c r="L214" s="21">
        <v>87</v>
      </c>
      <c r="M214" s="21">
        <v>292</v>
      </c>
      <c r="N214" s="21">
        <v>195</v>
      </c>
      <c r="O214" s="21">
        <v>32</v>
      </c>
    </row>
  </sheetData>
  <mergeCells count="5">
    <mergeCell ref="B4:B5"/>
    <mergeCell ref="C4:C5"/>
    <mergeCell ref="D4:G4"/>
    <mergeCell ref="H4:K4"/>
    <mergeCell ref="L4:O4"/>
  </mergeCells>
  <pageMargins left="0.7" right="0.7" top="0.75" bottom="0.75" header="0.3" footer="0.3"/>
  <pageSetup paperSize="9" scale="50" fitToWidth="0" fitToHeight="0" orientation="landscape"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82A9"/>
  </sheetPr>
  <dimension ref="B1:W214"/>
  <sheetViews>
    <sheetView showGridLines="0" workbookViewId="0">
      <pane ySplit="5" topLeftCell="A6" activePane="bottomLeft" state="frozen"/>
      <selection pane="bottomLeft"/>
    </sheetView>
  </sheetViews>
  <sheetFormatPr baseColWidth="10" defaultRowHeight="12.75" x14ac:dyDescent="0.2"/>
  <cols>
    <col min="1" max="1" width="2.5703125" customWidth="1"/>
    <col min="2" max="2" width="10.85546875" customWidth="1"/>
    <col min="3" max="3" width="20.85546875" customWidth="1"/>
    <col min="4" max="23" width="10.85546875" customWidth="1"/>
  </cols>
  <sheetData>
    <row r="1" spans="2:23" ht="18" x14ac:dyDescent="0.25">
      <c r="B1" s="3" t="s">
        <v>36</v>
      </c>
    </row>
    <row r="4" spans="2:23" x14ac:dyDescent="0.2">
      <c r="B4" s="39" t="s">
        <v>682</v>
      </c>
      <c r="C4" s="39" t="s">
        <v>683</v>
      </c>
      <c r="D4" s="36" t="s">
        <v>46</v>
      </c>
      <c r="E4" s="36" t="s">
        <v>461</v>
      </c>
      <c r="F4" s="36" t="s">
        <v>461</v>
      </c>
      <c r="G4" s="36" t="s">
        <v>461</v>
      </c>
      <c r="H4" s="36" t="s">
        <v>461</v>
      </c>
      <c r="I4" s="36" t="s">
        <v>461</v>
      </c>
      <c r="J4" s="36" t="s">
        <v>461</v>
      </c>
      <c r="K4" s="36" t="s">
        <v>461</v>
      </c>
      <c r="L4" s="36" t="s">
        <v>461</v>
      </c>
      <c r="M4" s="36" t="s">
        <v>461</v>
      </c>
      <c r="N4" s="36" t="s">
        <v>461</v>
      </c>
      <c r="O4" s="36" t="s">
        <v>461</v>
      </c>
      <c r="P4" s="36" t="s">
        <v>461</v>
      </c>
      <c r="Q4" s="36" t="s">
        <v>461</v>
      </c>
      <c r="R4" s="36" t="s">
        <v>461</v>
      </c>
      <c r="S4" s="36" t="s">
        <v>461</v>
      </c>
      <c r="T4" s="36" t="s">
        <v>461</v>
      </c>
      <c r="U4" s="36" t="s">
        <v>461</v>
      </c>
      <c r="V4" s="36" t="s">
        <v>461</v>
      </c>
      <c r="W4" s="36" t="s">
        <v>461</v>
      </c>
    </row>
    <row r="5" spans="2:23" x14ac:dyDescent="0.2">
      <c r="B5" s="39" t="s">
        <v>682</v>
      </c>
      <c r="C5" s="39" t="s">
        <v>683</v>
      </c>
      <c r="D5" s="36" t="s">
        <v>46</v>
      </c>
      <c r="E5" s="17" t="s">
        <v>470</v>
      </c>
      <c r="F5" s="17" t="s">
        <v>471</v>
      </c>
      <c r="G5" s="17" t="s">
        <v>472</v>
      </c>
      <c r="H5" s="17" t="s">
        <v>473</v>
      </c>
      <c r="I5" s="17" t="s">
        <v>474</v>
      </c>
      <c r="J5" s="17" t="s">
        <v>475</v>
      </c>
      <c r="K5" s="17" t="s">
        <v>476</v>
      </c>
      <c r="L5" s="17" t="s">
        <v>477</v>
      </c>
      <c r="M5" s="17" t="s">
        <v>478</v>
      </c>
      <c r="N5" s="17" t="s">
        <v>479</v>
      </c>
      <c r="O5" s="17" t="s">
        <v>480</v>
      </c>
      <c r="P5" s="17" t="s">
        <v>481</v>
      </c>
      <c r="Q5" s="17" t="s">
        <v>482</v>
      </c>
      <c r="R5" s="17" t="s">
        <v>483</v>
      </c>
      <c r="S5" s="17" t="s">
        <v>484</v>
      </c>
      <c r="T5" s="17" t="s">
        <v>485</v>
      </c>
      <c r="U5" s="17" t="s">
        <v>486</v>
      </c>
      <c r="V5" s="17" t="s">
        <v>487</v>
      </c>
      <c r="W5" s="17" t="s">
        <v>488</v>
      </c>
    </row>
    <row r="6" spans="2:23" x14ac:dyDescent="0.2">
      <c r="B6" s="31">
        <v>4335</v>
      </c>
      <c r="C6" s="31" t="s">
        <v>82</v>
      </c>
      <c r="D6" s="32">
        <v>743643</v>
      </c>
      <c r="E6" s="32">
        <v>35017</v>
      </c>
      <c r="F6" s="32">
        <v>38990</v>
      </c>
      <c r="G6" s="32">
        <v>38586</v>
      </c>
      <c r="H6" s="32">
        <v>37475</v>
      </c>
      <c r="I6" s="32">
        <v>37126</v>
      </c>
      <c r="J6" s="32">
        <v>44300</v>
      </c>
      <c r="K6" s="32">
        <v>50778</v>
      </c>
      <c r="L6" s="32">
        <v>55111</v>
      </c>
      <c r="M6" s="32">
        <v>55067</v>
      </c>
      <c r="N6" s="32">
        <v>50910</v>
      </c>
      <c r="O6" s="32">
        <v>49317</v>
      </c>
      <c r="P6" s="32">
        <v>53988</v>
      </c>
      <c r="Q6" s="32">
        <v>51951</v>
      </c>
      <c r="R6" s="32">
        <v>41970</v>
      </c>
      <c r="S6" s="32">
        <v>34269</v>
      </c>
      <c r="T6" s="32">
        <v>28766</v>
      </c>
      <c r="U6" s="32">
        <v>21642</v>
      </c>
      <c r="V6" s="32">
        <v>11859</v>
      </c>
      <c r="W6" s="32">
        <v>6521</v>
      </c>
    </row>
    <row r="7" spans="2:23" x14ac:dyDescent="0.2">
      <c r="B7" s="31">
        <v>4019</v>
      </c>
      <c r="C7" s="31" t="s">
        <v>684</v>
      </c>
      <c r="D7" s="32">
        <v>85515</v>
      </c>
      <c r="E7" s="32">
        <v>4031</v>
      </c>
      <c r="F7" s="32">
        <v>4499</v>
      </c>
      <c r="G7" s="32">
        <v>4455</v>
      </c>
      <c r="H7" s="32">
        <v>4344</v>
      </c>
      <c r="I7" s="32">
        <v>4213</v>
      </c>
      <c r="J7" s="32">
        <v>5490</v>
      </c>
      <c r="K7" s="32">
        <v>6258</v>
      </c>
      <c r="L7" s="32">
        <v>6599</v>
      </c>
      <c r="M7" s="32">
        <v>6364</v>
      </c>
      <c r="N7" s="32">
        <v>5908</v>
      </c>
      <c r="O7" s="32">
        <v>5367</v>
      </c>
      <c r="P7" s="32">
        <v>5759</v>
      </c>
      <c r="Q7" s="32">
        <v>5558</v>
      </c>
      <c r="R7" s="32">
        <v>4582</v>
      </c>
      <c r="S7" s="32">
        <v>3848</v>
      </c>
      <c r="T7" s="32">
        <v>3381</v>
      </c>
      <c r="U7" s="32">
        <v>2552</v>
      </c>
      <c r="V7" s="32">
        <v>1430</v>
      </c>
      <c r="W7" s="32">
        <v>877</v>
      </c>
    </row>
    <row r="8" spans="2:23" x14ac:dyDescent="0.2">
      <c r="B8" s="23">
        <v>4001</v>
      </c>
      <c r="C8" s="23" t="s">
        <v>71</v>
      </c>
      <c r="D8" s="19">
        <v>22903</v>
      </c>
      <c r="E8" s="19">
        <v>1054</v>
      </c>
      <c r="F8" s="19">
        <v>1074</v>
      </c>
      <c r="G8" s="19">
        <v>1028</v>
      </c>
      <c r="H8" s="19">
        <v>981</v>
      </c>
      <c r="I8" s="19">
        <v>1042</v>
      </c>
      <c r="J8" s="19">
        <v>1939</v>
      </c>
      <c r="K8" s="19">
        <v>2254</v>
      </c>
      <c r="L8" s="19">
        <v>1990</v>
      </c>
      <c r="M8" s="19">
        <v>1744</v>
      </c>
      <c r="N8" s="19">
        <v>1571</v>
      </c>
      <c r="O8" s="19">
        <v>1319</v>
      </c>
      <c r="P8" s="19">
        <v>1394</v>
      </c>
      <c r="Q8" s="19">
        <v>1288</v>
      </c>
      <c r="R8" s="19">
        <v>1092</v>
      </c>
      <c r="S8" s="19">
        <v>943</v>
      </c>
      <c r="T8" s="19">
        <v>849</v>
      </c>
      <c r="U8" s="19">
        <v>679</v>
      </c>
      <c r="V8" s="19">
        <v>388</v>
      </c>
      <c r="W8" s="19">
        <v>274</v>
      </c>
    </row>
    <row r="9" spans="2:23" x14ac:dyDescent="0.2">
      <c r="B9" s="23">
        <v>4002</v>
      </c>
      <c r="C9" s="23" t="s">
        <v>685</v>
      </c>
      <c r="D9" s="19">
        <v>1650</v>
      </c>
      <c r="E9" s="19">
        <v>57</v>
      </c>
      <c r="F9" s="19">
        <v>71</v>
      </c>
      <c r="G9" s="19">
        <v>77</v>
      </c>
      <c r="H9" s="19">
        <v>85</v>
      </c>
      <c r="I9" s="19">
        <v>54</v>
      </c>
      <c r="J9" s="19">
        <v>41</v>
      </c>
      <c r="K9" s="19">
        <v>54</v>
      </c>
      <c r="L9" s="19">
        <v>85</v>
      </c>
      <c r="M9" s="19">
        <v>113</v>
      </c>
      <c r="N9" s="19">
        <v>125</v>
      </c>
      <c r="O9" s="19">
        <v>138</v>
      </c>
      <c r="P9" s="19">
        <v>138</v>
      </c>
      <c r="Q9" s="19">
        <v>143</v>
      </c>
      <c r="R9" s="19">
        <v>126</v>
      </c>
      <c r="S9" s="19">
        <v>129</v>
      </c>
      <c r="T9" s="19">
        <v>102</v>
      </c>
      <c r="U9" s="19">
        <v>67</v>
      </c>
      <c r="V9" s="19">
        <v>36</v>
      </c>
      <c r="W9" s="19">
        <v>9</v>
      </c>
    </row>
    <row r="10" spans="2:23" x14ac:dyDescent="0.2">
      <c r="B10" s="23">
        <v>4003</v>
      </c>
      <c r="C10" s="23" t="s">
        <v>686</v>
      </c>
      <c r="D10" s="19">
        <v>8625</v>
      </c>
      <c r="E10" s="19">
        <v>455</v>
      </c>
      <c r="F10" s="19">
        <v>501</v>
      </c>
      <c r="G10" s="19">
        <v>492</v>
      </c>
      <c r="H10" s="19">
        <v>447</v>
      </c>
      <c r="I10" s="19">
        <v>425</v>
      </c>
      <c r="J10" s="19">
        <v>551</v>
      </c>
      <c r="K10" s="19">
        <v>607</v>
      </c>
      <c r="L10" s="19">
        <v>698</v>
      </c>
      <c r="M10" s="19">
        <v>726</v>
      </c>
      <c r="N10" s="19">
        <v>685</v>
      </c>
      <c r="O10" s="19">
        <v>556</v>
      </c>
      <c r="P10" s="19">
        <v>540</v>
      </c>
      <c r="Q10" s="19">
        <v>469</v>
      </c>
      <c r="R10" s="19">
        <v>426</v>
      </c>
      <c r="S10" s="19">
        <v>347</v>
      </c>
      <c r="T10" s="19">
        <v>246</v>
      </c>
      <c r="U10" s="19">
        <v>213</v>
      </c>
      <c r="V10" s="19">
        <v>134</v>
      </c>
      <c r="W10" s="19">
        <v>107</v>
      </c>
    </row>
    <row r="11" spans="2:23" x14ac:dyDescent="0.2">
      <c r="B11" s="23">
        <v>4004</v>
      </c>
      <c r="C11" s="23" t="s">
        <v>687</v>
      </c>
      <c r="D11" s="19">
        <v>784</v>
      </c>
      <c r="E11" s="19">
        <v>27</v>
      </c>
      <c r="F11" s="19">
        <v>45</v>
      </c>
      <c r="G11" s="19">
        <v>44</v>
      </c>
      <c r="H11" s="19">
        <v>34</v>
      </c>
      <c r="I11" s="19">
        <v>28</v>
      </c>
      <c r="J11" s="19">
        <v>26</v>
      </c>
      <c r="K11" s="19">
        <v>41</v>
      </c>
      <c r="L11" s="19">
        <v>62</v>
      </c>
      <c r="M11" s="19">
        <v>63</v>
      </c>
      <c r="N11" s="19">
        <v>45</v>
      </c>
      <c r="O11" s="19">
        <v>57</v>
      </c>
      <c r="P11" s="19">
        <v>58</v>
      </c>
      <c r="Q11" s="19">
        <v>60</v>
      </c>
      <c r="R11" s="19">
        <v>71</v>
      </c>
      <c r="S11" s="19">
        <v>40</v>
      </c>
      <c r="T11" s="19">
        <v>33</v>
      </c>
      <c r="U11" s="19">
        <v>31</v>
      </c>
      <c r="V11" s="19">
        <v>14</v>
      </c>
      <c r="W11" s="19">
        <v>5</v>
      </c>
    </row>
    <row r="12" spans="2:23" x14ac:dyDescent="0.2">
      <c r="B12" s="23">
        <v>4005</v>
      </c>
      <c r="C12" s="23" t="s">
        <v>688</v>
      </c>
      <c r="D12" s="19">
        <v>4651</v>
      </c>
      <c r="E12" s="19">
        <v>202</v>
      </c>
      <c r="F12" s="19">
        <v>249</v>
      </c>
      <c r="G12" s="19">
        <v>252</v>
      </c>
      <c r="H12" s="19">
        <v>244</v>
      </c>
      <c r="I12" s="19">
        <v>232</v>
      </c>
      <c r="J12" s="19">
        <v>205</v>
      </c>
      <c r="K12" s="19">
        <v>261</v>
      </c>
      <c r="L12" s="19">
        <v>320</v>
      </c>
      <c r="M12" s="19">
        <v>340</v>
      </c>
      <c r="N12" s="19">
        <v>319</v>
      </c>
      <c r="O12" s="19">
        <v>304</v>
      </c>
      <c r="P12" s="19">
        <v>325</v>
      </c>
      <c r="Q12" s="19">
        <v>345</v>
      </c>
      <c r="R12" s="19">
        <v>253</v>
      </c>
      <c r="S12" s="19">
        <v>252</v>
      </c>
      <c r="T12" s="19">
        <v>235</v>
      </c>
      <c r="U12" s="19">
        <v>158</v>
      </c>
      <c r="V12" s="19">
        <v>106</v>
      </c>
      <c r="W12" s="19">
        <v>49</v>
      </c>
    </row>
    <row r="13" spans="2:23" x14ac:dyDescent="0.2">
      <c r="B13" s="23">
        <v>4006</v>
      </c>
      <c r="C13" s="23" t="s">
        <v>689</v>
      </c>
      <c r="D13" s="19">
        <v>8686</v>
      </c>
      <c r="E13" s="19">
        <v>422</v>
      </c>
      <c r="F13" s="19">
        <v>455</v>
      </c>
      <c r="G13" s="19">
        <v>461</v>
      </c>
      <c r="H13" s="19">
        <v>453</v>
      </c>
      <c r="I13" s="19">
        <v>425</v>
      </c>
      <c r="J13" s="19">
        <v>487</v>
      </c>
      <c r="K13" s="19">
        <v>545</v>
      </c>
      <c r="L13" s="19">
        <v>654</v>
      </c>
      <c r="M13" s="19">
        <v>626</v>
      </c>
      <c r="N13" s="19">
        <v>570</v>
      </c>
      <c r="O13" s="19">
        <v>538</v>
      </c>
      <c r="P13" s="19">
        <v>627</v>
      </c>
      <c r="Q13" s="19">
        <v>633</v>
      </c>
      <c r="R13" s="19">
        <v>553</v>
      </c>
      <c r="S13" s="19">
        <v>405</v>
      </c>
      <c r="T13" s="19">
        <v>361</v>
      </c>
      <c r="U13" s="19">
        <v>244</v>
      </c>
      <c r="V13" s="19">
        <v>148</v>
      </c>
      <c r="W13" s="19">
        <v>79</v>
      </c>
    </row>
    <row r="14" spans="2:23" x14ac:dyDescent="0.2">
      <c r="B14" s="23">
        <v>4007</v>
      </c>
      <c r="C14" s="23" t="s">
        <v>690</v>
      </c>
      <c r="D14" s="19">
        <v>1773</v>
      </c>
      <c r="E14" s="19">
        <v>73</v>
      </c>
      <c r="F14" s="19">
        <v>86</v>
      </c>
      <c r="G14" s="19">
        <v>93</v>
      </c>
      <c r="H14" s="19">
        <v>86</v>
      </c>
      <c r="I14" s="19">
        <v>85</v>
      </c>
      <c r="J14" s="19">
        <v>95</v>
      </c>
      <c r="K14" s="19">
        <v>125</v>
      </c>
      <c r="L14" s="19">
        <v>106</v>
      </c>
      <c r="M14" s="19">
        <v>133</v>
      </c>
      <c r="N14" s="19">
        <v>115</v>
      </c>
      <c r="O14" s="19">
        <v>138</v>
      </c>
      <c r="P14" s="19">
        <v>154</v>
      </c>
      <c r="Q14" s="19">
        <v>130</v>
      </c>
      <c r="R14" s="19">
        <v>92</v>
      </c>
      <c r="S14" s="19">
        <v>93</v>
      </c>
      <c r="T14" s="19">
        <v>81</v>
      </c>
      <c r="U14" s="19">
        <v>50</v>
      </c>
      <c r="V14" s="19">
        <v>28</v>
      </c>
      <c r="W14" s="19">
        <v>10</v>
      </c>
    </row>
    <row r="15" spans="2:23" x14ac:dyDescent="0.2">
      <c r="B15" s="23">
        <v>4008</v>
      </c>
      <c r="C15" s="23" t="s">
        <v>691</v>
      </c>
      <c r="D15" s="19">
        <v>7031</v>
      </c>
      <c r="E15" s="19">
        <v>320</v>
      </c>
      <c r="F15" s="19">
        <v>373</v>
      </c>
      <c r="G15" s="19">
        <v>327</v>
      </c>
      <c r="H15" s="19">
        <v>375</v>
      </c>
      <c r="I15" s="19">
        <v>336</v>
      </c>
      <c r="J15" s="19">
        <v>343</v>
      </c>
      <c r="K15" s="19">
        <v>385</v>
      </c>
      <c r="L15" s="19">
        <v>499</v>
      </c>
      <c r="M15" s="19">
        <v>525</v>
      </c>
      <c r="N15" s="19">
        <v>475</v>
      </c>
      <c r="O15" s="19">
        <v>463</v>
      </c>
      <c r="P15" s="19">
        <v>565</v>
      </c>
      <c r="Q15" s="19">
        <v>543</v>
      </c>
      <c r="R15" s="19">
        <v>411</v>
      </c>
      <c r="S15" s="19">
        <v>320</v>
      </c>
      <c r="T15" s="19">
        <v>315</v>
      </c>
      <c r="U15" s="19">
        <v>277</v>
      </c>
      <c r="V15" s="19">
        <v>105</v>
      </c>
      <c r="W15" s="19">
        <v>74</v>
      </c>
    </row>
    <row r="16" spans="2:23" x14ac:dyDescent="0.2">
      <c r="B16" s="23">
        <v>4009</v>
      </c>
      <c r="C16" s="23" t="s">
        <v>692</v>
      </c>
      <c r="D16" s="19">
        <v>4099</v>
      </c>
      <c r="E16" s="19">
        <v>183</v>
      </c>
      <c r="F16" s="19">
        <v>206</v>
      </c>
      <c r="G16" s="19">
        <v>227</v>
      </c>
      <c r="H16" s="19">
        <v>237</v>
      </c>
      <c r="I16" s="19">
        <v>153</v>
      </c>
      <c r="J16" s="19">
        <v>175</v>
      </c>
      <c r="K16" s="19">
        <v>199</v>
      </c>
      <c r="L16" s="19">
        <v>273</v>
      </c>
      <c r="M16" s="19">
        <v>273</v>
      </c>
      <c r="N16" s="19">
        <v>318</v>
      </c>
      <c r="O16" s="19">
        <v>276</v>
      </c>
      <c r="P16" s="19">
        <v>298</v>
      </c>
      <c r="Q16" s="19">
        <v>320</v>
      </c>
      <c r="R16" s="19">
        <v>274</v>
      </c>
      <c r="S16" s="19">
        <v>244</v>
      </c>
      <c r="T16" s="19">
        <v>220</v>
      </c>
      <c r="U16" s="19">
        <v>122</v>
      </c>
      <c r="V16" s="19">
        <v>59</v>
      </c>
      <c r="W16" s="19">
        <v>42</v>
      </c>
    </row>
    <row r="17" spans="2:23" x14ac:dyDescent="0.2">
      <c r="B17" s="23">
        <v>4010</v>
      </c>
      <c r="C17" s="23" t="s">
        <v>693</v>
      </c>
      <c r="D17" s="19">
        <v>9085</v>
      </c>
      <c r="E17" s="19">
        <v>429</v>
      </c>
      <c r="F17" s="19">
        <v>477</v>
      </c>
      <c r="G17" s="19">
        <v>548</v>
      </c>
      <c r="H17" s="19">
        <v>470</v>
      </c>
      <c r="I17" s="19">
        <v>509</v>
      </c>
      <c r="J17" s="19">
        <v>593</v>
      </c>
      <c r="K17" s="19">
        <v>609</v>
      </c>
      <c r="L17" s="19">
        <v>675</v>
      </c>
      <c r="M17" s="19">
        <v>674</v>
      </c>
      <c r="N17" s="19">
        <v>605</v>
      </c>
      <c r="O17" s="19">
        <v>526</v>
      </c>
      <c r="P17" s="19">
        <v>599</v>
      </c>
      <c r="Q17" s="19">
        <v>609</v>
      </c>
      <c r="R17" s="19">
        <v>469</v>
      </c>
      <c r="S17" s="19">
        <v>404</v>
      </c>
      <c r="T17" s="19">
        <v>380</v>
      </c>
      <c r="U17" s="19">
        <v>269</v>
      </c>
      <c r="V17" s="19">
        <v>151</v>
      </c>
      <c r="W17" s="19">
        <v>89</v>
      </c>
    </row>
    <row r="18" spans="2:23" x14ac:dyDescent="0.2">
      <c r="B18" s="23">
        <v>4012</v>
      </c>
      <c r="C18" s="23" t="s">
        <v>694</v>
      </c>
      <c r="D18" s="19">
        <v>11718</v>
      </c>
      <c r="E18" s="19">
        <v>601</v>
      </c>
      <c r="F18" s="19">
        <v>704</v>
      </c>
      <c r="G18" s="19">
        <v>659</v>
      </c>
      <c r="H18" s="19">
        <v>650</v>
      </c>
      <c r="I18" s="19">
        <v>677</v>
      </c>
      <c r="J18" s="19">
        <v>779</v>
      </c>
      <c r="K18" s="19">
        <v>898</v>
      </c>
      <c r="L18" s="19">
        <v>921</v>
      </c>
      <c r="M18" s="19">
        <v>837</v>
      </c>
      <c r="N18" s="19">
        <v>767</v>
      </c>
      <c r="O18" s="19">
        <v>748</v>
      </c>
      <c r="P18" s="19">
        <v>747</v>
      </c>
      <c r="Q18" s="19">
        <v>716</v>
      </c>
      <c r="R18" s="19">
        <v>576</v>
      </c>
      <c r="S18" s="19">
        <v>477</v>
      </c>
      <c r="T18" s="19">
        <v>412</v>
      </c>
      <c r="U18" s="19">
        <v>291</v>
      </c>
      <c r="V18" s="19">
        <v>172</v>
      </c>
      <c r="W18" s="19">
        <v>86</v>
      </c>
    </row>
    <row r="19" spans="2:23" x14ac:dyDescent="0.2">
      <c r="B19" s="23">
        <v>4013</v>
      </c>
      <c r="C19" s="23" t="s">
        <v>695</v>
      </c>
      <c r="D19" s="19">
        <v>4510</v>
      </c>
      <c r="E19" s="19">
        <v>208</v>
      </c>
      <c r="F19" s="19">
        <v>258</v>
      </c>
      <c r="G19" s="19">
        <v>247</v>
      </c>
      <c r="H19" s="19">
        <v>282</v>
      </c>
      <c r="I19" s="19">
        <v>247</v>
      </c>
      <c r="J19" s="19">
        <v>256</v>
      </c>
      <c r="K19" s="19">
        <v>280</v>
      </c>
      <c r="L19" s="19">
        <v>316</v>
      </c>
      <c r="M19" s="19">
        <v>310</v>
      </c>
      <c r="N19" s="19">
        <v>313</v>
      </c>
      <c r="O19" s="19">
        <v>304</v>
      </c>
      <c r="P19" s="19">
        <v>314</v>
      </c>
      <c r="Q19" s="19">
        <v>302</v>
      </c>
      <c r="R19" s="19">
        <v>239</v>
      </c>
      <c r="S19" s="19">
        <v>194</v>
      </c>
      <c r="T19" s="19">
        <v>147</v>
      </c>
      <c r="U19" s="19">
        <v>151</v>
      </c>
      <c r="V19" s="19">
        <v>89</v>
      </c>
      <c r="W19" s="19">
        <v>53</v>
      </c>
    </row>
    <row r="20" spans="2:23" x14ac:dyDescent="0.2">
      <c r="B20" s="31">
        <v>4059</v>
      </c>
      <c r="C20" s="31" t="s">
        <v>696</v>
      </c>
      <c r="D20" s="32">
        <v>155798</v>
      </c>
      <c r="E20" s="32">
        <v>7355</v>
      </c>
      <c r="F20" s="32">
        <v>7947</v>
      </c>
      <c r="G20" s="32">
        <v>8156</v>
      </c>
      <c r="H20" s="32">
        <v>7938</v>
      </c>
      <c r="I20" s="32">
        <v>7889</v>
      </c>
      <c r="J20" s="32">
        <v>9690</v>
      </c>
      <c r="K20" s="32">
        <v>11182</v>
      </c>
      <c r="L20" s="32">
        <v>11744</v>
      </c>
      <c r="M20" s="32">
        <v>11661</v>
      </c>
      <c r="N20" s="32">
        <v>10962</v>
      </c>
      <c r="O20" s="32">
        <v>10533</v>
      </c>
      <c r="P20" s="32">
        <v>10845</v>
      </c>
      <c r="Q20" s="32">
        <v>10185</v>
      </c>
      <c r="R20" s="32">
        <v>8090</v>
      </c>
      <c r="S20" s="32">
        <v>6791</v>
      </c>
      <c r="T20" s="32">
        <v>5978</v>
      </c>
      <c r="U20" s="32">
        <v>4728</v>
      </c>
      <c r="V20" s="32">
        <v>2712</v>
      </c>
      <c r="W20" s="32">
        <v>1412</v>
      </c>
    </row>
    <row r="21" spans="2:23" x14ac:dyDescent="0.2">
      <c r="B21" s="23">
        <v>4021</v>
      </c>
      <c r="C21" s="23" t="s">
        <v>72</v>
      </c>
      <c r="D21" s="19">
        <v>24064</v>
      </c>
      <c r="E21" s="19">
        <v>1047</v>
      </c>
      <c r="F21" s="19">
        <v>1036</v>
      </c>
      <c r="G21" s="19">
        <v>1085</v>
      </c>
      <c r="H21" s="19">
        <v>1009</v>
      </c>
      <c r="I21" s="19">
        <v>1177</v>
      </c>
      <c r="J21" s="19">
        <v>1935</v>
      </c>
      <c r="K21" s="19">
        <v>2375</v>
      </c>
      <c r="L21" s="19">
        <v>2134</v>
      </c>
      <c r="M21" s="19">
        <v>1941</v>
      </c>
      <c r="N21" s="19">
        <v>1668</v>
      </c>
      <c r="O21" s="19">
        <v>1579</v>
      </c>
      <c r="P21" s="19">
        <v>1542</v>
      </c>
      <c r="Q21" s="19">
        <v>1427</v>
      </c>
      <c r="R21" s="19">
        <v>1170</v>
      </c>
      <c r="S21" s="19">
        <v>878</v>
      </c>
      <c r="T21" s="19">
        <v>814</v>
      </c>
      <c r="U21" s="19">
        <v>668</v>
      </c>
      <c r="V21" s="19">
        <v>373</v>
      </c>
      <c r="W21" s="19">
        <v>206</v>
      </c>
    </row>
    <row r="22" spans="2:23" x14ac:dyDescent="0.2">
      <c r="B22" s="23">
        <v>4022</v>
      </c>
      <c r="C22" s="23" t="s">
        <v>697</v>
      </c>
      <c r="D22" s="19">
        <v>1592</v>
      </c>
      <c r="E22" s="19">
        <v>57</v>
      </c>
      <c r="F22" s="19">
        <v>80</v>
      </c>
      <c r="G22" s="19">
        <v>69</v>
      </c>
      <c r="H22" s="19">
        <v>82</v>
      </c>
      <c r="I22" s="19">
        <v>54</v>
      </c>
      <c r="J22" s="19">
        <v>74</v>
      </c>
      <c r="K22" s="19">
        <v>65</v>
      </c>
      <c r="L22" s="19">
        <v>100</v>
      </c>
      <c r="M22" s="19">
        <v>92</v>
      </c>
      <c r="N22" s="19">
        <v>79</v>
      </c>
      <c r="O22" s="19">
        <v>126</v>
      </c>
      <c r="P22" s="19">
        <v>154</v>
      </c>
      <c r="Q22" s="19">
        <v>150</v>
      </c>
      <c r="R22" s="19">
        <v>143</v>
      </c>
      <c r="S22" s="19">
        <v>101</v>
      </c>
      <c r="T22" s="19">
        <v>79</v>
      </c>
      <c r="U22" s="19">
        <v>46</v>
      </c>
      <c r="V22" s="19">
        <v>31</v>
      </c>
      <c r="W22" s="19">
        <v>10</v>
      </c>
    </row>
    <row r="23" spans="2:23" x14ac:dyDescent="0.2">
      <c r="B23" s="23">
        <v>4023</v>
      </c>
      <c r="C23" s="23" t="s">
        <v>698</v>
      </c>
      <c r="D23" s="19">
        <v>2991</v>
      </c>
      <c r="E23" s="19">
        <v>155</v>
      </c>
      <c r="F23" s="19">
        <v>180</v>
      </c>
      <c r="G23" s="19">
        <v>168</v>
      </c>
      <c r="H23" s="19">
        <v>151</v>
      </c>
      <c r="I23" s="19">
        <v>119</v>
      </c>
      <c r="J23" s="19">
        <v>117</v>
      </c>
      <c r="K23" s="19">
        <v>152</v>
      </c>
      <c r="L23" s="19">
        <v>229</v>
      </c>
      <c r="M23" s="19">
        <v>235</v>
      </c>
      <c r="N23" s="19">
        <v>238</v>
      </c>
      <c r="O23" s="19">
        <v>179</v>
      </c>
      <c r="P23" s="19">
        <v>236</v>
      </c>
      <c r="Q23" s="19">
        <v>229</v>
      </c>
      <c r="R23" s="19">
        <v>154</v>
      </c>
      <c r="S23" s="19">
        <v>144</v>
      </c>
      <c r="T23" s="19">
        <v>129</v>
      </c>
      <c r="U23" s="19">
        <v>89</v>
      </c>
      <c r="V23" s="19">
        <v>53</v>
      </c>
      <c r="W23" s="19">
        <v>34</v>
      </c>
    </row>
    <row r="24" spans="2:23" x14ac:dyDescent="0.2">
      <c r="B24" s="23">
        <v>4024</v>
      </c>
      <c r="C24" s="23" t="s">
        <v>699</v>
      </c>
      <c r="D24" s="19">
        <v>3059</v>
      </c>
      <c r="E24" s="19">
        <v>151</v>
      </c>
      <c r="F24" s="19">
        <v>161</v>
      </c>
      <c r="G24" s="19">
        <v>196</v>
      </c>
      <c r="H24" s="19">
        <v>170</v>
      </c>
      <c r="I24" s="19">
        <v>134</v>
      </c>
      <c r="J24" s="19">
        <v>107</v>
      </c>
      <c r="K24" s="19">
        <v>178</v>
      </c>
      <c r="L24" s="19">
        <v>204</v>
      </c>
      <c r="M24" s="19">
        <v>249</v>
      </c>
      <c r="N24" s="19">
        <v>256</v>
      </c>
      <c r="O24" s="19">
        <v>251</v>
      </c>
      <c r="P24" s="19">
        <v>221</v>
      </c>
      <c r="Q24" s="19">
        <v>208</v>
      </c>
      <c r="R24" s="19">
        <v>184</v>
      </c>
      <c r="S24" s="19">
        <v>121</v>
      </c>
      <c r="T24" s="19">
        <v>123</v>
      </c>
      <c r="U24" s="19">
        <v>79</v>
      </c>
      <c r="V24" s="19">
        <v>46</v>
      </c>
      <c r="W24" s="19">
        <v>20</v>
      </c>
    </row>
    <row r="25" spans="2:23" x14ac:dyDescent="0.2">
      <c r="B25" s="23">
        <v>4049</v>
      </c>
      <c r="C25" s="23" t="s">
        <v>700</v>
      </c>
      <c r="D25" s="19">
        <v>4922</v>
      </c>
      <c r="E25" s="19">
        <v>227</v>
      </c>
      <c r="F25" s="19">
        <v>278</v>
      </c>
      <c r="G25" s="19">
        <v>275</v>
      </c>
      <c r="H25" s="19">
        <v>270</v>
      </c>
      <c r="I25" s="19">
        <v>258</v>
      </c>
      <c r="J25" s="19">
        <v>241</v>
      </c>
      <c r="K25" s="19">
        <v>269</v>
      </c>
      <c r="L25" s="19">
        <v>339</v>
      </c>
      <c r="M25" s="19">
        <v>326</v>
      </c>
      <c r="N25" s="19">
        <v>338</v>
      </c>
      <c r="O25" s="19">
        <v>348</v>
      </c>
      <c r="P25" s="19">
        <v>398</v>
      </c>
      <c r="Q25" s="19">
        <v>352</v>
      </c>
      <c r="R25" s="19">
        <v>275</v>
      </c>
      <c r="S25" s="19">
        <v>224</v>
      </c>
      <c r="T25" s="19">
        <v>175</v>
      </c>
      <c r="U25" s="19">
        <v>169</v>
      </c>
      <c r="V25" s="19">
        <v>122</v>
      </c>
      <c r="W25" s="19">
        <v>38</v>
      </c>
    </row>
    <row r="26" spans="2:23" x14ac:dyDescent="0.2">
      <c r="B26" s="23">
        <v>4026</v>
      </c>
      <c r="C26" s="23" t="s">
        <v>701</v>
      </c>
      <c r="D26" s="19">
        <v>3801</v>
      </c>
      <c r="E26" s="19">
        <v>176</v>
      </c>
      <c r="F26" s="19">
        <v>193</v>
      </c>
      <c r="G26" s="19">
        <v>212</v>
      </c>
      <c r="H26" s="19">
        <v>178</v>
      </c>
      <c r="I26" s="19">
        <v>151</v>
      </c>
      <c r="J26" s="19">
        <v>176</v>
      </c>
      <c r="K26" s="19">
        <v>278</v>
      </c>
      <c r="L26" s="19">
        <v>285</v>
      </c>
      <c r="M26" s="19">
        <v>291</v>
      </c>
      <c r="N26" s="19">
        <v>309</v>
      </c>
      <c r="O26" s="19">
        <v>251</v>
      </c>
      <c r="P26" s="19">
        <v>257</v>
      </c>
      <c r="Q26" s="19">
        <v>257</v>
      </c>
      <c r="R26" s="19">
        <v>174</v>
      </c>
      <c r="S26" s="19">
        <v>189</v>
      </c>
      <c r="T26" s="19">
        <v>173</v>
      </c>
      <c r="U26" s="19">
        <v>136</v>
      </c>
      <c r="V26" s="19">
        <v>71</v>
      </c>
      <c r="W26" s="19">
        <v>44</v>
      </c>
    </row>
    <row r="27" spans="2:23" x14ac:dyDescent="0.2">
      <c r="B27" s="23">
        <v>4027</v>
      </c>
      <c r="C27" s="23" t="s">
        <v>702</v>
      </c>
      <c r="D27" s="19">
        <v>6131</v>
      </c>
      <c r="E27" s="19">
        <v>257</v>
      </c>
      <c r="F27" s="19">
        <v>322</v>
      </c>
      <c r="G27" s="19">
        <v>310</v>
      </c>
      <c r="H27" s="19">
        <v>303</v>
      </c>
      <c r="I27" s="19">
        <v>332</v>
      </c>
      <c r="J27" s="19">
        <v>350</v>
      </c>
      <c r="K27" s="19">
        <v>408</v>
      </c>
      <c r="L27" s="19">
        <v>417</v>
      </c>
      <c r="M27" s="19">
        <v>466</v>
      </c>
      <c r="N27" s="19">
        <v>382</v>
      </c>
      <c r="O27" s="19">
        <v>418</v>
      </c>
      <c r="P27" s="19">
        <v>428</v>
      </c>
      <c r="Q27" s="19">
        <v>363</v>
      </c>
      <c r="R27" s="19">
        <v>353</v>
      </c>
      <c r="S27" s="19">
        <v>296</v>
      </c>
      <c r="T27" s="19">
        <v>287</v>
      </c>
      <c r="U27" s="19">
        <v>224</v>
      </c>
      <c r="V27" s="19">
        <v>140</v>
      </c>
      <c r="W27" s="19">
        <v>75</v>
      </c>
    </row>
    <row r="28" spans="2:23" x14ac:dyDescent="0.2">
      <c r="B28" s="23">
        <v>4028</v>
      </c>
      <c r="C28" s="23" t="s">
        <v>703</v>
      </c>
      <c r="D28" s="19">
        <v>1118</v>
      </c>
      <c r="E28" s="19">
        <v>58</v>
      </c>
      <c r="F28" s="19">
        <v>54</v>
      </c>
      <c r="G28" s="19">
        <v>75</v>
      </c>
      <c r="H28" s="19">
        <v>66</v>
      </c>
      <c r="I28" s="19">
        <v>45</v>
      </c>
      <c r="J28" s="19">
        <v>45</v>
      </c>
      <c r="K28" s="19">
        <v>59</v>
      </c>
      <c r="L28" s="19">
        <v>68</v>
      </c>
      <c r="M28" s="19">
        <v>88</v>
      </c>
      <c r="N28" s="19">
        <v>75</v>
      </c>
      <c r="O28" s="19">
        <v>75</v>
      </c>
      <c r="P28" s="19">
        <v>99</v>
      </c>
      <c r="Q28" s="19">
        <v>94</v>
      </c>
      <c r="R28" s="19">
        <v>72</v>
      </c>
      <c r="S28" s="19">
        <v>62</v>
      </c>
      <c r="T28" s="19">
        <v>35</v>
      </c>
      <c r="U28" s="19">
        <v>23</v>
      </c>
      <c r="V28" s="19">
        <v>14</v>
      </c>
      <c r="W28" s="19">
        <v>11</v>
      </c>
    </row>
    <row r="29" spans="2:23" x14ac:dyDescent="0.2">
      <c r="B29" s="23">
        <v>4029</v>
      </c>
      <c r="C29" s="23" t="s">
        <v>704</v>
      </c>
      <c r="D29" s="19">
        <v>5860</v>
      </c>
      <c r="E29" s="19">
        <v>310</v>
      </c>
      <c r="F29" s="19">
        <v>324</v>
      </c>
      <c r="G29" s="19">
        <v>283</v>
      </c>
      <c r="H29" s="19">
        <v>288</v>
      </c>
      <c r="I29" s="19">
        <v>268</v>
      </c>
      <c r="J29" s="19">
        <v>303</v>
      </c>
      <c r="K29" s="19">
        <v>401</v>
      </c>
      <c r="L29" s="19">
        <v>463</v>
      </c>
      <c r="M29" s="19">
        <v>451</v>
      </c>
      <c r="N29" s="19">
        <v>386</v>
      </c>
      <c r="O29" s="19">
        <v>369</v>
      </c>
      <c r="P29" s="19">
        <v>408</v>
      </c>
      <c r="Q29" s="19">
        <v>400</v>
      </c>
      <c r="R29" s="19">
        <v>337</v>
      </c>
      <c r="S29" s="19">
        <v>307</v>
      </c>
      <c r="T29" s="19">
        <v>236</v>
      </c>
      <c r="U29" s="19">
        <v>184</v>
      </c>
      <c r="V29" s="19">
        <v>102</v>
      </c>
      <c r="W29" s="19">
        <v>40</v>
      </c>
    </row>
    <row r="30" spans="2:23" x14ac:dyDescent="0.2">
      <c r="B30" s="23">
        <v>4030</v>
      </c>
      <c r="C30" s="23" t="s">
        <v>705</v>
      </c>
      <c r="D30" s="19">
        <v>2275</v>
      </c>
      <c r="E30" s="19">
        <v>103</v>
      </c>
      <c r="F30" s="19">
        <v>116</v>
      </c>
      <c r="G30" s="19">
        <v>119</v>
      </c>
      <c r="H30" s="19">
        <v>139</v>
      </c>
      <c r="I30" s="19">
        <v>130</v>
      </c>
      <c r="J30" s="19">
        <v>149</v>
      </c>
      <c r="K30" s="19">
        <v>143</v>
      </c>
      <c r="L30" s="19">
        <v>137</v>
      </c>
      <c r="M30" s="19">
        <v>163</v>
      </c>
      <c r="N30" s="19">
        <v>178</v>
      </c>
      <c r="O30" s="19">
        <v>168</v>
      </c>
      <c r="P30" s="19">
        <v>183</v>
      </c>
      <c r="Q30" s="19">
        <v>158</v>
      </c>
      <c r="R30" s="19">
        <v>117</v>
      </c>
      <c r="S30" s="19">
        <v>103</v>
      </c>
      <c r="T30" s="19">
        <v>71</v>
      </c>
      <c r="U30" s="19">
        <v>59</v>
      </c>
      <c r="V30" s="19">
        <v>25</v>
      </c>
      <c r="W30" s="19">
        <v>14</v>
      </c>
    </row>
    <row r="31" spans="2:23" x14ac:dyDescent="0.2">
      <c r="B31" s="23">
        <v>4031</v>
      </c>
      <c r="C31" s="23" t="s">
        <v>706</v>
      </c>
      <c r="D31" s="19">
        <v>1979</v>
      </c>
      <c r="E31" s="19">
        <v>96</v>
      </c>
      <c r="F31" s="19">
        <v>102</v>
      </c>
      <c r="G31" s="19">
        <v>110</v>
      </c>
      <c r="H31" s="19">
        <v>115</v>
      </c>
      <c r="I31" s="19">
        <v>88</v>
      </c>
      <c r="J31" s="19">
        <v>88</v>
      </c>
      <c r="K31" s="19">
        <v>117</v>
      </c>
      <c r="L31" s="19">
        <v>122</v>
      </c>
      <c r="M31" s="19">
        <v>160</v>
      </c>
      <c r="N31" s="19">
        <v>143</v>
      </c>
      <c r="O31" s="19">
        <v>134</v>
      </c>
      <c r="P31" s="19">
        <v>163</v>
      </c>
      <c r="Q31" s="19">
        <v>151</v>
      </c>
      <c r="R31" s="19">
        <v>132</v>
      </c>
      <c r="S31" s="19">
        <v>94</v>
      </c>
      <c r="T31" s="19">
        <v>77</v>
      </c>
      <c r="U31" s="19">
        <v>52</v>
      </c>
      <c r="V31" s="19">
        <v>28</v>
      </c>
      <c r="W31" s="19">
        <v>7</v>
      </c>
    </row>
    <row r="32" spans="2:23" x14ac:dyDescent="0.2">
      <c r="B32" s="23">
        <v>4032</v>
      </c>
      <c r="C32" s="23" t="s">
        <v>707</v>
      </c>
      <c r="D32" s="19">
        <v>2313</v>
      </c>
      <c r="E32" s="19">
        <v>130</v>
      </c>
      <c r="F32" s="19">
        <v>121</v>
      </c>
      <c r="G32" s="19">
        <v>131</v>
      </c>
      <c r="H32" s="19">
        <v>131</v>
      </c>
      <c r="I32" s="19">
        <v>131</v>
      </c>
      <c r="J32" s="19">
        <v>135</v>
      </c>
      <c r="K32" s="19">
        <v>149</v>
      </c>
      <c r="L32" s="19">
        <v>188</v>
      </c>
      <c r="M32" s="19">
        <v>159</v>
      </c>
      <c r="N32" s="19">
        <v>165</v>
      </c>
      <c r="O32" s="19">
        <v>177</v>
      </c>
      <c r="P32" s="19">
        <v>181</v>
      </c>
      <c r="Q32" s="19">
        <v>162</v>
      </c>
      <c r="R32" s="19">
        <v>112</v>
      </c>
      <c r="S32" s="19">
        <v>81</v>
      </c>
      <c r="T32" s="19">
        <v>69</v>
      </c>
      <c r="U32" s="19">
        <v>48</v>
      </c>
      <c r="V32" s="19">
        <v>31</v>
      </c>
      <c r="W32" s="19">
        <v>12</v>
      </c>
    </row>
    <row r="33" spans="2:23" x14ac:dyDescent="0.2">
      <c r="B33" s="23">
        <v>4033</v>
      </c>
      <c r="C33" s="23" t="s">
        <v>708</v>
      </c>
      <c r="D33" s="19">
        <v>6330</v>
      </c>
      <c r="E33" s="19">
        <v>298</v>
      </c>
      <c r="F33" s="19">
        <v>348</v>
      </c>
      <c r="G33" s="19">
        <v>349</v>
      </c>
      <c r="H33" s="19">
        <v>307</v>
      </c>
      <c r="I33" s="19">
        <v>360</v>
      </c>
      <c r="J33" s="19">
        <v>409</v>
      </c>
      <c r="K33" s="19">
        <v>490</v>
      </c>
      <c r="L33" s="19">
        <v>499</v>
      </c>
      <c r="M33" s="19">
        <v>498</v>
      </c>
      <c r="N33" s="19">
        <v>430</v>
      </c>
      <c r="O33" s="19">
        <v>430</v>
      </c>
      <c r="P33" s="19">
        <v>429</v>
      </c>
      <c r="Q33" s="19">
        <v>370</v>
      </c>
      <c r="R33" s="19">
        <v>270</v>
      </c>
      <c r="S33" s="19">
        <v>293</v>
      </c>
      <c r="T33" s="19">
        <v>256</v>
      </c>
      <c r="U33" s="19">
        <v>183</v>
      </c>
      <c r="V33" s="19">
        <v>82</v>
      </c>
      <c r="W33" s="19">
        <v>29</v>
      </c>
    </row>
    <row r="34" spans="2:23" x14ac:dyDescent="0.2">
      <c r="B34" s="23">
        <v>4034</v>
      </c>
      <c r="C34" s="23" t="s">
        <v>709</v>
      </c>
      <c r="D34" s="19">
        <v>9270</v>
      </c>
      <c r="E34" s="19">
        <v>503</v>
      </c>
      <c r="F34" s="19">
        <v>479</v>
      </c>
      <c r="G34" s="19">
        <v>462</v>
      </c>
      <c r="H34" s="19">
        <v>470</v>
      </c>
      <c r="I34" s="19">
        <v>513</v>
      </c>
      <c r="J34" s="19">
        <v>691</v>
      </c>
      <c r="K34" s="19">
        <v>754</v>
      </c>
      <c r="L34" s="19">
        <v>755</v>
      </c>
      <c r="M34" s="19">
        <v>697</v>
      </c>
      <c r="N34" s="19">
        <v>649</v>
      </c>
      <c r="O34" s="19">
        <v>605</v>
      </c>
      <c r="P34" s="19">
        <v>590</v>
      </c>
      <c r="Q34" s="19">
        <v>483</v>
      </c>
      <c r="R34" s="19">
        <v>403</v>
      </c>
      <c r="S34" s="19">
        <v>404</v>
      </c>
      <c r="T34" s="19">
        <v>346</v>
      </c>
      <c r="U34" s="19">
        <v>240</v>
      </c>
      <c r="V34" s="19">
        <v>157</v>
      </c>
      <c r="W34" s="19">
        <v>69</v>
      </c>
    </row>
    <row r="35" spans="2:23" x14ac:dyDescent="0.2">
      <c r="B35" s="23">
        <v>4035</v>
      </c>
      <c r="C35" s="23" t="s">
        <v>710</v>
      </c>
      <c r="D35" s="19">
        <v>4754</v>
      </c>
      <c r="E35" s="19">
        <v>214</v>
      </c>
      <c r="F35" s="19">
        <v>226</v>
      </c>
      <c r="G35" s="19">
        <v>262</v>
      </c>
      <c r="H35" s="19">
        <v>249</v>
      </c>
      <c r="I35" s="19">
        <v>209</v>
      </c>
      <c r="J35" s="19">
        <v>245</v>
      </c>
      <c r="K35" s="19">
        <v>338</v>
      </c>
      <c r="L35" s="19">
        <v>339</v>
      </c>
      <c r="M35" s="19">
        <v>361</v>
      </c>
      <c r="N35" s="19">
        <v>377</v>
      </c>
      <c r="O35" s="19">
        <v>327</v>
      </c>
      <c r="P35" s="19">
        <v>307</v>
      </c>
      <c r="Q35" s="19">
        <v>308</v>
      </c>
      <c r="R35" s="19">
        <v>267</v>
      </c>
      <c r="S35" s="19">
        <v>235</v>
      </c>
      <c r="T35" s="19">
        <v>212</v>
      </c>
      <c r="U35" s="19">
        <v>170</v>
      </c>
      <c r="V35" s="19">
        <v>81</v>
      </c>
      <c r="W35" s="19">
        <v>27</v>
      </c>
    </row>
    <row r="36" spans="2:23" x14ac:dyDescent="0.2">
      <c r="B36" s="23">
        <v>4037</v>
      </c>
      <c r="C36" s="23" t="s">
        <v>711</v>
      </c>
      <c r="D36" s="19">
        <v>4254</v>
      </c>
      <c r="E36" s="19">
        <v>170</v>
      </c>
      <c r="F36" s="19">
        <v>219</v>
      </c>
      <c r="G36" s="19">
        <v>214</v>
      </c>
      <c r="H36" s="19">
        <v>213</v>
      </c>
      <c r="I36" s="19">
        <v>175</v>
      </c>
      <c r="J36" s="19">
        <v>155</v>
      </c>
      <c r="K36" s="19">
        <v>200</v>
      </c>
      <c r="L36" s="19">
        <v>285</v>
      </c>
      <c r="M36" s="19">
        <v>304</v>
      </c>
      <c r="N36" s="19">
        <v>318</v>
      </c>
      <c r="O36" s="19">
        <v>266</v>
      </c>
      <c r="P36" s="19">
        <v>318</v>
      </c>
      <c r="Q36" s="19">
        <v>332</v>
      </c>
      <c r="R36" s="19">
        <v>292</v>
      </c>
      <c r="S36" s="19">
        <v>211</v>
      </c>
      <c r="T36" s="19">
        <v>219</v>
      </c>
      <c r="U36" s="19">
        <v>186</v>
      </c>
      <c r="V36" s="19">
        <v>123</v>
      </c>
      <c r="W36" s="19">
        <v>54</v>
      </c>
    </row>
    <row r="37" spans="2:23" x14ac:dyDescent="0.2">
      <c r="B37" s="23">
        <v>4038</v>
      </c>
      <c r="C37" s="23" t="s">
        <v>712</v>
      </c>
      <c r="D37" s="19">
        <v>9022</v>
      </c>
      <c r="E37" s="19">
        <v>385</v>
      </c>
      <c r="F37" s="19">
        <v>473</v>
      </c>
      <c r="G37" s="19">
        <v>510</v>
      </c>
      <c r="H37" s="19">
        <v>463</v>
      </c>
      <c r="I37" s="19">
        <v>443</v>
      </c>
      <c r="J37" s="19">
        <v>525</v>
      </c>
      <c r="K37" s="19">
        <v>534</v>
      </c>
      <c r="L37" s="19">
        <v>627</v>
      </c>
      <c r="M37" s="19">
        <v>638</v>
      </c>
      <c r="N37" s="19">
        <v>656</v>
      </c>
      <c r="O37" s="19">
        <v>609</v>
      </c>
      <c r="P37" s="19">
        <v>608</v>
      </c>
      <c r="Q37" s="19">
        <v>641</v>
      </c>
      <c r="R37" s="19">
        <v>429</v>
      </c>
      <c r="S37" s="19">
        <v>381</v>
      </c>
      <c r="T37" s="19">
        <v>376</v>
      </c>
      <c r="U37" s="19">
        <v>377</v>
      </c>
      <c r="V37" s="19">
        <v>204</v>
      </c>
      <c r="W37" s="19">
        <v>143</v>
      </c>
    </row>
    <row r="38" spans="2:23" x14ac:dyDescent="0.2">
      <c r="B38" s="23">
        <v>4039</v>
      </c>
      <c r="C38" s="23" t="s">
        <v>713</v>
      </c>
      <c r="D38" s="19">
        <v>2097</v>
      </c>
      <c r="E38" s="19">
        <v>78</v>
      </c>
      <c r="F38" s="19">
        <v>101</v>
      </c>
      <c r="G38" s="19">
        <v>101</v>
      </c>
      <c r="H38" s="19">
        <v>100</v>
      </c>
      <c r="I38" s="19">
        <v>121</v>
      </c>
      <c r="J38" s="19">
        <v>106</v>
      </c>
      <c r="K38" s="19">
        <v>107</v>
      </c>
      <c r="L38" s="19">
        <v>104</v>
      </c>
      <c r="M38" s="19">
        <v>124</v>
      </c>
      <c r="N38" s="19">
        <v>122</v>
      </c>
      <c r="O38" s="19">
        <v>168</v>
      </c>
      <c r="P38" s="19">
        <v>202</v>
      </c>
      <c r="Q38" s="19">
        <v>214</v>
      </c>
      <c r="R38" s="19">
        <v>162</v>
      </c>
      <c r="S38" s="19">
        <v>112</v>
      </c>
      <c r="T38" s="19">
        <v>80</v>
      </c>
      <c r="U38" s="19">
        <v>52</v>
      </c>
      <c r="V38" s="19">
        <v>33</v>
      </c>
      <c r="W38" s="19">
        <v>10</v>
      </c>
    </row>
    <row r="39" spans="2:23" x14ac:dyDescent="0.2">
      <c r="B39" s="23">
        <v>4040</v>
      </c>
      <c r="C39" s="23" t="s">
        <v>714</v>
      </c>
      <c r="D39" s="19">
        <v>13402</v>
      </c>
      <c r="E39" s="19">
        <v>709</v>
      </c>
      <c r="F39" s="19">
        <v>720</v>
      </c>
      <c r="G39" s="19">
        <v>730</v>
      </c>
      <c r="H39" s="19">
        <v>713</v>
      </c>
      <c r="I39" s="19">
        <v>914</v>
      </c>
      <c r="J39" s="19">
        <v>1158</v>
      </c>
      <c r="K39" s="19">
        <v>1102</v>
      </c>
      <c r="L39" s="19">
        <v>1081</v>
      </c>
      <c r="M39" s="19">
        <v>998</v>
      </c>
      <c r="N39" s="19">
        <v>936</v>
      </c>
      <c r="O39" s="19">
        <v>844</v>
      </c>
      <c r="P39" s="19">
        <v>810</v>
      </c>
      <c r="Q39" s="19">
        <v>712</v>
      </c>
      <c r="R39" s="19">
        <v>560</v>
      </c>
      <c r="S39" s="19">
        <v>460</v>
      </c>
      <c r="T39" s="19">
        <v>386</v>
      </c>
      <c r="U39" s="19">
        <v>303</v>
      </c>
      <c r="V39" s="19">
        <v>175</v>
      </c>
      <c r="W39" s="19">
        <v>91</v>
      </c>
    </row>
    <row r="40" spans="2:23" x14ac:dyDescent="0.2">
      <c r="B40" s="23">
        <v>4041</v>
      </c>
      <c r="C40" s="23" t="s">
        <v>715</v>
      </c>
      <c r="D40" s="19">
        <v>2540</v>
      </c>
      <c r="E40" s="19">
        <v>137</v>
      </c>
      <c r="F40" s="19">
        <v>176</v>
      </c>
      <c r="G40" s="19">
        <v>158</v>
      </c>
      <c r="H40" s="19">
        <v>112</v>
      </c>
      <c r="I40" s="19">
        <v>125</v>
      </c>
      <c r="J40" s="19">
        <v>150</v>
      </c>
      <c r="K40" s="19">
        <v>173</v>
      </c>
      <c r="L40" s="19">
        <v>199</v>
      </c>
      <c r="M40" s="19">
        <v>213</v>
      </c>
      <c r="N40" s="19">
        <v>173</v>
      </c>
      <c r="O40" s="19">
        <v>190</v>
      </c>
      <c r="P40" s="19">
        <v>176</v>
      </c>
      <c r="Q40" s="19">
        <v>144</v>
      </c>
      <c r="R40" s="19">
        <v>107</v>
      </c>
      <c r="S40" s="19">
        <v>119</v>
      </c>
      <c r="T40" s="19">
        <v>83</v>
      </c>
      <c r="U40" s="19">
        <v>63</v>
      </c>
      <c r="V40" s="19">
        <v>29</v>
      </c>
      <c r="W40" s="19">
        <v>13</v>
      </c>
    </row>
    <row r="41" spans="2:23" x14ac:dyDescent="0.2">
      <c r="B41" s="23">
        <v>4044</v>
      </c>
      <c r="C41" s="23" t="s">
        <v>716</v>
      </c>
      <c r="D41" s="19">
        <v>7841</v>
      </c>
      <c r="E41" s="19">
        <v>392</v>
      </c>
      <c r="F41" s="19">
        <v>415</v>
      </c>
      <c r="G41" s="19">
        <v>403</v>
      </c>
      <c r="H41" s="19">
        <v>425</v>
      </c>
      <c r="I41" s="19">
        <v>410</v>
      </c>
      <c r="J41" s="19">
        <v>457</v>
      </c>
      <c r="K41" s="19">
        <v>512</v>
      </c>
      <c r="L41" s="19">
        <v>528</v>
      </c>
      <c r="M41" s="19">
        <v>558</v>
      </c>
      <c r="N41" s="19">
        <v>537</v>
      </c>
      <c r="O41" s="19">
        <v>509</v>
      </c>
      <c r="P41" s="19">
        <v>553</v>
      </c>
      <c r="Q41" s="19">
        <v>542</v>
      </c>
      <c r="R41" s="19">
        <v>438</v>
      </c>
      <c r="S41" s="19">
        <v>372</v>
      </c>
      <c r="T41" s="19">
        <v>355</v>
      </c>
      <c r="U41" s="19">
        <v>264</v>
      </c>
      <c r="V41" s="19">
        <v>103</v>
      </c>
      <c r="W41" s="19">
        <v>68</v>
      </c>
    </row>
    <row r="42" spans="2:23" x14ac:dyDescent="0.2">
      <c r="B42" s="23">
        <v>4045</v>
      </c>
      <c r="C42" s="23" t="s">
        <v>717</v>
      </c>
      <c r="D42" s="19">
        <v>21935</v>
      </c>
      <c r="E42" s="19">
        <v>992</v>
      </c>
      <c r="F42" s="19">
        <v>1031</v>
      </c>
      <c r="G42" s="19">
        <v>1109</v>
      </c>
      <c r="H42" s="19">
        <v>1124</v>
      </c>
      <c r="I42" s="19">
        <v>1008</v>
      </c>
      <c r="J42" s="19">
        <v>1355</v>
      </c>
      <c r="K42" s="19">
        <v>1568</v>
      </c>
      <c r="L42" s="19">
        <v>1645</v>
      </c>
      <c r="M42" s="19">
        <v>1582</v>
      </c>
      <c r="N42" s="19">
        <v>1536</v>
      </c>
      <c r="O42" s="19">
        <v>1502</v>
      </c>
      <c r="P42" s="19">
        <v>1518</v>
      </c>
      <c r="Q42" s="19">
        <v>1493</v>
      </c>
      <c r="R42" s="19">
        <v>1179</v>
      </c>
      <c r="S42" s="19">
        <v>964</v>
      </c>
      <c r="T42" s="19">
        <v>840</v>
      </c>
      <c r="U42" s="19">
        <v>717</v>
      </c>
      <c r="V42" s="19">
        <v>487</v>
      </c>
      <c r="W42" s="19">
        <v>285</v>
      </c>
    </row>
    <row r="43" spans="2:23" x14ac:dyDescent="0.2">
      <c r="B43" s="23">
        <v>4046</v>
      </c>
      <c r="C43" s="23" t="s">
        <v>718</v>
      </c>
      <c r="D43" s="19">
        <v>1879</v>
      </c>
      <c r="E43" s="19">
        <v>98</v>
      </c>
      <c r="F43" s="19">
        <v>126</v>
      </c>
      <c r="G43" s="19">
        <v>108</v>
      </c>
      <c r="H43" s="19">
        <v>99</v>
      </c>
      <c r="I43" s="19">
        <v>92</v>
      </c>
      <c r="J43" s="19">
        <v>85</v>
      </c>
      <c r="K43" s="19">
        <v>120</v>
      </c>
      <c r="L43" s="19">
        <v>129</v>
      </c>
      <c r="M43" s="19">
        <v>157</v>
      </c>
      <c r="N43" s="19">
        <v>138</v>
      </c>
      <c r="O43" s="19">
        <v>136</v>
      </c>
      <c r="P43" s="19">
        <v>133</v>
      </c>
      <c r="Q43" s="19">
        <v>128</v>
      </c>
      <c r="R43" s="19">
        <v>96</v>
      </c>
      <c r="S43" s="19">
        <v>90</v>
      </c>
      <c r="T43" s="19">
        <v>80</v>
      </c>
      <c r="U43" s="19">
        <v>45</v>
      </c>
      <c r="V43" s="19">
        <v>17</v>
      </c>
      <c r="W43" s="19">
        <v>2</v>
      </c>
    </row>
    <row r="44" spans="2:23" x14ac:dyDescent="0.2">
      <c r="B44" s="23">
        <v>4047</v>
      </c>
      <c r="C44" s="23" t="s">
        <v>719</v>
      </c>
      <c r="D44" s="19">
        <v>5315</v>
      </c>
      <c r="E44" s="19">
        <v>270</v>
      </c>
      <c r="F44" s="19">
        <v>297</v>
      </c>
      <c r="G44" s="19">
        <v>305</v>
      </c>
      <c r="H44" s="19">
        <v>296</v>
      </c>
      <c r="I44" s="19">
        <v>281</v>
      </c>
      <c r="J44" s="19">
        <v>332</v>
      </c>
      <c r="K44" s="19">
        <v>344</v>
      </c>
      <c r="L44" s="19">
        <v>431</v>
      </c>
      <c r="M44" s="19">
        <v>374</v>
      </c>
      <c r="N44" s="19">
        <v>327</v>
      </c>
      <c r="O44" s="19">
        <v>325</v>
      </c>
      <c r="P44" s="19">
        <v>361</v>
      </c>
      <c r="Q44" s="19">
        <v>373</v>
      </c>
      <c r="R44" s="19">
        <v>306</v>
      </c>
      <c r="S44" s="19">
        <v>249</v>
      </c>
      <c r="T44" s="19">
        <v>189</v>
      </c>
      <c r="U44" s="19">
        <v>127</v>
      </c>
      <c r="V44" s="19">
        <v>72</v>
      </c>
      <c r="W44" s="19">
        <v>56</v>
      </c>
    </row>
    <row r="45" spans="2:23" x14ac:dyDescent="0.2">
      <c r="B45" s="23">
        <v>4048</v>
      </c>
      <c r="C45" s="23" t="s">
        <v>720</v>
      </c>
      <c r="D45" s="19">
        <v>7054</v>
      </c>
      <c r="E45" s="19">
        <v>342</v>
      </c>
      <c r="F45" s="19">
        <v>369</v>
      </c>
      <c r="G45" s="19">
        <v>412</v>
      </c>
      <c r="H45" s="19">
        <v>465</v>
      </c>
      <c r="I45" s="19">
        <v>351</v>
      </c>
      <c r="J45" s="19">
        <v>302</v>
      </c>
      <c r="K45" s="19">
        <v>346</v>
      </c>
      <c r="L45" s="19">
        <v>436</v>
      </c>
      <c r="M45" s="19">
        <v>536</v>
      </c>
      <c r="N45" s="19">
        <v>546</v>
      </c>
      <c r="O45" s="19">
        <v>547</v>
      </c>
      <c r="P45" s="19">
        <v>570</v>
      </c>
      <c r="Q45" s="19">
        <v>494</v>
      </c>
      <c r="R45" s="19">
        <v>358</v>
      </c>
      <c r="S45" s="19">
        <v>301</v>
      </c>
      <c r="T45" s="19">
        <v>288</v>
      </c>
      <c r="U45" s="19">
        <v>224</v>
      </c>
      <c r="V45" s="19">
        <v>113</v>
      </c>
      <c r="W45" s="19">
        <v>54</v>
      </c>
    </row>
    <row r="46" spans="2:23" x14ac:dyDescent="0.2">
      <c r="B46" s="31">
        <v>4089</v>
      </c>
      <c r="C46" s="31" t="s">
        <v>721</v>
      </c>
      <c r="D46" s="32">
        <v>84874</v>
      </c>
      <c r="E46" s="32">
        <v>3879</v>
      </c>
      <c r="F46" s="32">
        <v>4599</v>
      </c>
      <c r="G46" s="32">
        <v>4525</v>
      </c>
      <c r="H46" s="32">
        <v>4517</v>
      </c>
      <c r="I46" s="32">
        <v>4268</v>
      </c>
      <c r="J46" s="32">
        <v>4718</v>
      </c>
      <c r="K46" s="32">
        <v>5360</v>
      </c>
      <c r="L46" s="32">
        <v>6121</v>
      </c>
      <c r="M46" s="32">
        <v>6249</v>
      </c>
      <c r="N46" s="32">
        <v>6036</v>
      </c>
      <c r="O46" s="32">
        <v>5778</v>
      </c>
      <c r="P46" s="32">
        <v>6198</v>
      </c>
      <c r="Q46" s="32">
        <v>6040</v>
      </c>
      <c r="R46" s="32">
        <v>4882</v>
      </c>
      <c r="S46" s="32">
        <v>3951</v>
      </c>
      <c r="T46" s="32">
        <v>3312</v>
      </c>
      <c r="U46" s="32">
        <v>2448</v>
      </c>
      <c r="V46" s="32">
        <v>1279</v>
      </c>
      <c r="W46" s="32">
        <v>714</v>
      </c>
    </row>
    <row r="47" spans="2:23" x14ac:dyDescent="0.2">
      <c r="B47" s="23">
        <v>4061</v>
      </c>
      <c r="C47" s="23" t="s">
        <v>722</v>
      </c>
      <c r="D47" s="19">
        <v>1953</v>
      </c>
      <c r="E47" s="19">
        <v>81</v>
      </c>
      <c r="F47" s="19">
        <v>109</v>
      </c>
      <c r="G47" s="19">
        <v>109</v>
      </c>
      <c r="H47" s="19">
        <v>103</v>
      </c>
      <c r="I47" s="19">
        <v>89</v>
      </c>
      <c r="J47" s="19">
        <v>82</v>
      </c>
      <c r="K47" s="19">
        <v>102</v>
      </c>
      <c r="L47" s="19">
        <v>138</v>
      </c>
      <c r="M47" s="19">
        <v>134</v>
      </c>
      <c r="N47" s="19">
        <v>158</v>
      </c>
      <c r="O47" s="19">
        <v>145</v>
      </c>
      <c r="P47" s="19">
        <v>161</v>
      </c>
      <c r="Q47" s="19">
        <v>150</v>
      </c>
      <c r="R47" s="19">
        <v>142</v>
      </c>
      <c r="S47" s="19">
        <v>96</v>
      </c>
      <c r="T47" s="19">
        <v>65</v>
      </c>
      <c r="U47" s="19">
        <v>50</v>
      </c>
      <c r="V47" s="19">
        <v>26</v>
      </c>
      <c r="W47" s="19">
        <v>13</v>
      </c>
    </row>
    <row r="48" spans="2:23" x14ac:dyDescent="0.2">
      <c r="B48" s="23">
        <v>4062</v>
      </c>
      <c r="C48" s="23" t="s">
        <v>723</v>
      </c>
      <c r="D48" s="19">
        <v>5028</v>
      </c>
      <c r="E48" s="19">
        <v>233</v>
      </c>
      <c r="F48" s="19">
        <v>241</v>
      </c>
      <c r="G48" s="19">
        <v>286</v>
      </c>
      <c r="H48" s="19">
        <v>293</v>
      </c>
      <c r="I48" s="19">
        <v>238</v>
      </c>
      <c r="J48" s="19">
        <v>244</v>
      </c>
      <c r="K48" s="19">
        <v>261</v>
      </c>
      <c r="L48" s="19">
        <v>347</v>
      </c>
      <c r="M48" s="19">
        <v>350</v>
      </c>
      <c r="N48" s="19">
        <v>365</v>
      </c>
      <c r="O48" s="19">
        <v>359</v>
      </c>
      <c r="P48" s="19">
        <v>346</v>
      </c>
      <c r="Q48" s="19">
        <v>381</v>
      </c>
      <c r="R48" s="19">
        <v>272</v>
      </c>
      <c r="S48" s="19">
        <v>271</v>
      </c>
      <c r="T48" s="19">
        <v>226</v>
      </c>
      <c r="U48" s="19">
        <v>191</v>
      </c>
      <c r="V48" s="19">
        <v>79</v>
      </c>
      <c r="W48" s="19">
        <v>45</v>
      </c>
    </row>
    <row r="49" spans="2:23" x14ac:dyDescent="0.2">
      <c r="B49" s="23">
        <v>4063</v>
      </c>
      <c r="C49" s="23" t="s">
        <v>724</v>
      </c>
      <c r="D49" s="19">
        <v>8906</v>
      </c>
      <c r="E49" s="19">
        <v>361</v>
      </c>
      <c r="F49" s="19">
        <v>427</v>
      </c>
      <c r="G49" s="19">
        <v>441</v>
      </c>
      <c r="H49" s="19">
        <v>441</v>
      </c>
      <c r="I49" s="19">
        <v>450</v>
      </c>
      <c r="J49" s="19">
        <v>553</v>
      </c>
      <c r="K49" s="19">
        <v>656</v>
      </c>
      <c r="L49" s="19">
        <v>698</v>
      </c>
      <c r="M49" s="19">
        <v>676</v>
      </c>
      <c r="N49" s="19">
        <v>635</v>
      </c>
      <c r="O49" s="19">
        <v>587</v>
      </c>
      <c r="P49" s="19">
        <v>589</v>
      </c>
      <c r="Q49" s="19">
        <v>623</v>
      </c>
      <c r="R49" s="19">
        <v>526</v>
      </c>
      <c r="S49" s="19">
        <v>440</v>
      </c>
      <c r="T49" s="19">
        <v>357</v>
      </c>
      <c r="U49" s="19">
        <v>234</v>
      </c>
      <c r="V49" s="19">
        <v>127</v>
      </c>
      <c r="W49" s="19">
        <v>85</v>
      </c>
    </row>
    <row r="50" spans="2:23" x14ac:dyDescent="0.2">
      <c r="B50" s="23">
        <v>4064</v>
      </c>
      <c r="C50" s="23" t="s">
        <v>725</v>
      </c>
      <c r="D50" s="19">
        <v>1156</v>
      </c>
      <c r="E50" s="19">
        <v>57</v>
      </c>
      <c r="F50" s="19">
        <v>86</v>
      </c>
      <c r="G50" s="19">
        <v>64</v>
      </c>
      <c r="H50" s="19">
        <v>55</v>
      </c>
      <c r="I50" s="19">
        <v>41</v>
      </c>
      <c r="J50" s="19">
        <v>44</v>
      </c>
      <c r="K50" s="19">
        <v>55</v>
      </c>
      <c r="L50" s="19">
        <v>80</v>
      </c>
      <c r="M50" s="19">
        <v>95</v>
      </c>
      <c r="N50" s="19">
        <v>82</v>
      </c>
      <c r="O50" s="19">
        <v>84</v>
      </c>
      <c r="P50" s="19">
        <v>104</v>
      </c>
      <c r="Q50" s="19">
        <v>77</v>
      </c>
      <c r="R50" s="19">
        <v>92</v>
      </c>
      <c r="S50" s="19">
        <v>68</v>
      </c>
      <c r="T50" s="19">
        <v>32</v>
      </c>
      <c r="U50" s="19">
        <v>24</v>
      </c>
      <c r="V50" s="19">
        <v>11</v>
      </c>
      <c r="W50" s="19">
        <v>5</v>
      </c>
    </row>
    <row r="51" spans="2:23" x14ac:dyDescent="0.2">
      <c r="B51" s="23">
        <v>4065</v>
      </c>
      <c r="C51" s="23" t="s">
        <v>726</v>
      </c>
      <c r="D51" s="19">
        <v>4222</v>
      </c>
      <c r="E51" s="19">
        <v>251</v>
      </c>
      <c r="F51" s="19">
        <v>236</v>
      </c>
      <c r="G51" s="19">
        <v>219</v>
      </c>
      <c r="H51" s="19">
        <v>190</v>
      </c>
      <c r="I51" s="19">
        <v>208</v>
      </c>
      <c r="J51" s="19">
        <v>268</v>
      </c>
      <c r="K51" s="19">
        <v>386</v>
      </c>
      <c r="L51" s="19">
        <v>319</v>
      </c>
      <c r="M51" s="19">
        <v>306</v>
      </c>
      <c r="N51" s="19">
        <v>291</v>
      </c>
      <c r="O51" s="19">
        <v>236</v>
      </c>
      <c r="P51" s="19">
        <v>301</v>
      </c>
      <c r="Q51" s="19">
        <v>278</v>
      </c>
      <c r="R51" s="19">
        <v>223</v>
      </c>
      <c r="S51" s="19">
        <v>167</v>
      </c>
      <c r="T51" s="19">
        <v>142</v>
      </c>
      <c r="U51" s="19">
        <v>119</v>
      </c>
      <c r="V51" s="19">
        <v>49</v>
      </c>
      <c r="W51" s="19">
        <v>33</v>
      </c>
    </row>
    <row r="52" spans="2:23" x14ac:dyDescent="0.2">
      <c r="B52" s="23">
        <v>4066</v>
      </c>
      <c r="C52" s="23" t="s">
        <v>727</v>
      </c>
      <c r="D52" s="19">
        <v>1069</v>
      </c>
      <c r="E52" s="19">
        <v>53</v>
      </c>
      <c r="F52" s="19">
        <v>65</v>
      </c>
      <c r="G52" s="19">
        <v>60</v>
      </c>
      <c r="H52" s="19">
        <v>49</v>
      </c>
      <c r="I52" s="19">
        <v>46</v>
      </c>
      <c r="J52" s="19">
        <v>44</v>
      </c>
      <c r="K52" s="19">
        <v>61</v>
      </c>
      <c r="L52" s="19">
        <v>65</v>
      </c>
      <c r="M52" s="19">
        <v>85</v>
      </c>
      <c r="N52" s="19">
        <v>75</v>
      </c>
      <c r="O52" s="19">
        <v>69</v>
      </c>
      <c r="P52" s="19">
        <v>81</v>
      </c>
      <c r="Q52" s="19">
        <v>75</v>
      </c>
      <c r="R52" s="19">
        <v>83</v>
      </c>
      <c r="S52" s="19">
        <v>64</v>
      </c>
      <c r="T52" s="19">
        <v>43</v>
      </c>
      <c r="U52" s="19">
        <v>30</v>
      </c>
      <c r="V52" s="19">
        <v>12</v>
      </c>
      <c r="W52" s="19">
        <v>9</v>
      </c>
    </row>
    <row r="53" spans="2:23" x14ac:dyDescent="0.2">
      <c r="B53" s="23">
        <v>4067</v>
      </c>
      <c r="C53" s="23" t="s">
        <v>728</v>
      </c>
      <c r="D53" s="19">
        <v>1885</v>
      </c>
      <c r="E53" s="19">
        <v>87</v>
      </c>
      <c r="F53" s="19">
        <v>110</v>
      </c>
      <c r="G53" s="19">
        <v>103</v>
      </c>
      <c r="H53" s="19">
        <v>86</v>
      </c>
      <c r="I53" s="19">
        <v>131</v>
      </c>
      <c r="J53" s="19">
        <v>120</v>
      </c>
      <c r="K53" s="19">
        <v>144</v>
      </c>
      <c r="L53" s="19">
        <v>154</v>
      </c>
      <c r="M53" s="19">
        <v>137</v>
      </c>
      <c r="N53" s="19">
        <v>134</v>
      </c>
      <c r="O53" s="19">
        <v>112</v>
      </c>
      <c r="P53" s="19">
        <v>117</v>
      </c>
      <c r="Q53" s="19">
        <v>137</v>
      </c>
      <c r="R53" s="19">
        <v>107</v>
      </c>
      <c r="S53" s="19">
        <v>80</v>
      </c>
      <c r="T53" s="19">
        <v>67</v>
      </c>
      <c r="U53" s="19">
        <v>35</v>
      </c>
      <c r="V53" s="19">
        <v>12</v>
      </c>
      <c r="W53" s="19">
        <v>12</v>
      </c>
    </row>
    <row r="54" spans="2:23" x14ac:dyDescent="0.2">
      <c r="B54" s="23">
        <v>4068</v>
      </c>
      <c r="C54" s="23" t="s">
        <v>729</v>
      </c>
      <c r="D54" s="19">
        <v>2707</v>
      </c>
      <c r="E54" s="19">
        <v>125</v>
      </c>
      <c r="F54" s="19">
        <v>141</v>
      </c>
      <c r="G54" s="19">
        <v>142</v>
      </c>
      <c r="H54" s="19">
        <v>118</v>
      </c>
      <c r="I54" s="19">
        <v>137</v>
      </c>
      <c r="J54" s="19">
        <v>155</v>
      </c>
      <c r="K54" s="19">
        <v>166</v>
      </c>
      <c r="L54" s="19">
        <v>169</v>
      </c>
      <c r="M54" s="19">
        <v>202</v>
      </c>
      <c r="N54" s="19">
        <v>186</v>
      </c>
      <c r="O54" s="19">
        <v>184</v>
      </c>
      <c r="P54" s="19">
        <v>222</v>
      </c>
      <c r="Q54" s="19">
        <v>239</v>
      </c>
      <c r="R54" s="19">
        <v>168</v>
      </c>
      <c r="S54" s="19">
        <v>136</v>
      </c>
      <c r="T54" s="19">
        <v>97</v>
      </c>
      <c r="U54" s="19">
        <v>68</v>
      </c>
      <c r="V54" s="19">
        <v>35</v>
      </c>
      <c r="W54" s="19">
        <v>17</v>
      </c>
    </row>
    <row r="55" spans="2:23" x14ac:dyDescent="0.2">
      <c r="B55" s="23">
        <v>4084</v>
      </c>
      <c r="C55" s="23" t="s">
        <v>730</v>
      </c>
      <c r="D55" s="19">
        <v>683</v>
      </c>
      <c r="E55" s="19">
        <v>26</v>
      </c>
      <c r="F55" s="19">
        <v>53</v>
      </c>
      <c r="G55" s="19">
        <v>36</v>
      </c>
      <c r="H55" s="19">
        <v>31</v>
      </c>
      <c r="I55" s="19">
        <v>29</v>
      </c>
      <c r="J55" s="19">
        <v>17</v>
      </c>
      <c r="K55" s="19">
        <v>31</v>
      </c>
      <c r="L55" s="19">
        <v>59</v>
      </c>
      <c r="M55" s="19">
        <v>64</v>
      </c>
      <c r="N55" s="19">
        <v>59</v>
      </c>
      <c r="O55" s="19">
        <v>47</v>
      </c>
      <c r="P55" s="19">
        <v>61</v>
      </c>
      <c r="Q55" s="19">
        <v>54</v>
      </c>
      <c r="R55" s="19">
        <v>33</v>
      </c>
      <c r="S55" s="19">
        <v>31</v>
      </c>
      <c r="T55" s="19">
        <v>30</v>
      </c>
      <c r="U55" s="19">
        <v>12</v>
      </c>
      <c r="V55" s="19">
        <v>7</v>
      </c>
      <c r="W55" s="19">
        <v>3</v>
      </c>
    </row>
    <row r="56" spans="2:23" x14ac:dyDescent="0.2">
      <c r="B56" s="23">
        <v>4071</v>
      </c>
      <c r="C56" s="23" t="s">
        <v>731</v>
      </c>
      <c r="D56" s="19">
        <v>2332</v>
      </c>
      <c r="E56" s="19">
        <v>87</v>
      </c>
      <c r="F56" s="19">
        <v>163</v>
      </c>
      <c r="G56" s="19">
        <v>122</v>
      </c>
      <c r="H56" s="19">
        <v>135</v>
      </c>
      <c r="I56" s="19">
        <v>132</v>
      </c>
      <c r="J56" s="19">
        <v>88</v>
      </c>
      <c r="K56" s="19">
        <v>105</v>
      </c>
      <c r="L56" s="19">
        <v>124</v>
      </c>
      <c r="M56" s="19">
        <v>170</v>
      </c>
      <c r="N56" s="19">
        <v>179</v>
      </c>
      <c r="O56" s="19">
        <v>203</v>
      </c>
      <c r="P56" s="19">
        <v>221</v>
      </c>
      <c r="Q56" s="19">
        <v>202</v>
      </c>
      <c r="R56" s="19">
        <v>154</v>
      </c>
      <c r="S56" s="19">
        <v>93</v>
      </c>
      <c r="T56" s="19">
        <v>69</v>
      </c>
      <c r="U56" s="19">
        <v>53</v>
      </c>
      <c r="V56" s="19">
        <v>19</v>
      </c>
      <c r="W56" s="19">
        <v>13</v>
      </c>
    </row>
    <row r="57" spans="2:23" x14ac:dyDescent="0.2">
      <c r="B57" s="23">
        <v>4072</v>
      </c>
      <c r="C57" s="23" t="s">
        <v>732</v>
      </c>
      <c r="D57" s="19">
        <v>3031</v>
      </c>
      <c r="E57" s="19">
        <v>142</v>
      </c>
      <c r="F57" s="19">
        <v>156</v>
      </c>
      <c r="G57" s="19">
        <v>137</v>
      </c>
      <c r="H57" s="19">
        <v>173</v>
      </c>
      <c r="I57" s="19">
        <v>153</v>
      </c>
      <c r="J57" s="19">
        <v>171</v>
      </c>
      <c r="K57" s="19">
        <v>189</v>
      </c>
      <c r="L57" s="19">
        <v>222</v>
      </c>
      <c r="M57" s="19">
        <v>217</v>
      </c>
      <c r="N57" s="19">
        <v>184</v>
      </c>
      <c r="O57" s="19">
        <v>215</v>
      </c>
      <c r="P57" s="19">
        <v>228</v>
      </c>
      <c r="Q57" s="19">
        <v>212</v>
      </c>
      <c r="R57" s="19">
        <v>217</v>
      </c>
      <c r="S57" s="19">
        <v>138</v>
      </c>
      <c r="T57" s="19">
        <v>120</v>
      </c>
      <c r="U57" s="19">
        <v>80</v>
      </c>
      <c r="V57" s="19">
        <v>55</v>
      </c>
      <c r="W57" s="19">
        <v>22</v>
      </c>
    </row>
    <row r="58" spans="2:23" x14ac:dyDescent="0.2">
      <c r="B58" s="23">
        <v>4073</v>
      </c>
      <c r="C58" s="23" t="s">
        <v>733</v>
      </c>
      <c r="D58" s="19">
        <v>2201</v>
      </c>
      <c r="E58" s="19">
        <v>84</v>
      </c>
      <c r="F58" s="19">
        <v>117</v>
      </c>
      <c r="G58" s="19">
        <v>104</v>
      </c>
      <c r="H58" s="19">
        <v>107</v>
      </c>
      <c r="I58" s="19">
        <v>96</v>
      </c>
      <c r="J58" s="19">
        <v>104</v>
      </c>
      <c r="K58" s="19">
        <v>107</v>
      </c>
      <c r="L58" s="19">
        <v>127</v>
      </c>
      <c r="M58" s="19">
        <v>133</v>
      </c>
      <c r="N58" s="19">
        <v>167</v>
      </c>
      <c r="O58" s="19">
        <v>146</v>
      </c>
      <c r="P58" s="19">
        <v>192</v>
      </c>
      <c r="Q58" s="19">
        <v>194</v>
      </c>
      <c r="R58" s="19">
        <v>159</v>
      </c>
      <c r="S58" s="19">
        <v>122</v>
      </c>
      <c r="T58" s="19">
        <v>112</v>
      </c>
      <c r="U58" s="19">
        <v>74</v>
      </c>
      <c r="V58" s="19">
        <v>36</v>
      </c>
      <c r="W58" s="19">
        <v>20</v>
      </c>
    </row>
    <row r="59" spans="2:23" x14ac:dyDescent="0.2">
      <c r="B59" s="23">
        <v>4074</v>
      </c>
      <c r="C59" s="23" t="s">
        <v>734</v>
      </c>
      <c r="D59" s="19">
        <v>2697</v>
      </c>
      <c r="E59" s="19">
        <v>127</v>
      </c>
      <c r="F59" s="19">
        <v>133</v>
      </c>
      <c r="G59" s="19">
        <v>132</v>
      </c>
      <c r="H59" s="19">
        <v>140</v>
      </c>
      <c r="I59" s="19">
        <v>121</v>
      </c>
      <c r="J59" s="19">
        <v>119</v>
      </c>
      <c r="K59" s="19">
        <v>152</v>
      </c>
      <c r="L59" s="19">
        <v>193</v>
      </c>
      <c r="M59" s="19">
        <v>195</v>
      </c>
      <c r="N59" s="19">
        <v>197</v>
      </c>
      <c r="O59" s="19">
        <v>187</v>
      </c>
      <c r="P59" s="19">
        <v>224</v>
      </c>
      <c r="Q59" s="19">
        <v>217</v>
      </c>
      <c r="R59" s="19">
        <v>158</v>
      </c>
      <c r="S59" s="19">
        <v>138</v>
      </c>
      <c r="T59" s="19">
        <v>111</v>
      </c>
      <c r="U59" s="19">
        <v>88</v>
      </c>
      <c r="V59" s="19">
        <v>42</v>
      </c>
      <c r="W59" s="19">
        <v>23</v>
      </c>
    </row>
    <row r="60" spans="2:23" x14ac:dyDescent="0.2">
      <c r="B60" s="23">
        <v>4075</v>
      </c>
      <c r="C60" s="23" t="s">
        <v>735</v>
      </c>
      <c r="D60" s="19">
        <v>4676</v>
      </c>
      <c r="E60" s="19">
        <v>196</v>
      </c>
      <c r="F60" s="19">
        <v>232</v>
      </c>
      <c r="G60" s="19">
        <v>276</v>
      </c>
      <c r="H60" s="19">
        <v>283</v>
      </c>
      <c r="I60" s="19">
        <v>251</v>
      </c>
      <c r="J60" s="19">
        <v>285</v>
      </c>
      <c r="K60" s="19">
        <v>289</v>
      </c>
      <c r="L60" s="19">
        <v>364</v>
      </c>
      <c r="M60" s="19">
        <v>347</v>
      </c>
      <c r="N60" s="19">
        <v>341</v>
      </c>
      <c r="O60" s="19">
        <v>306</v>
      </c>
      <c r="P60" s="19">
        <v>327</v>
      </c>
      <c r="Q60" s="19">
        <v>317</v>
      </c>
      <c r="R60" s="19">
        <v>236</v>
      </c>
      <c r="S60" s="19">
        <v>187</v>
      </c>
      <c r="T60" s="19">
        <v>177</v>
      </c>
      <c r="U60" s="19">
        <v>136</v>
      </c>
      <c r="V60" s="19">
        <v>84</v>
      </c>
      <c r="W60" s="19">
        <v>42</v>
      </c>
    </row>
    <row r="61" spans="2:23" x14ac:dyDescent="0.2">
      <c r="B61" s="23">
        <v>4076</v>
      </c>
      <c r="C61" s="23" t="s">
        <v>736</v>
      </c>
      <c r="D61" s="19">
        <v>3202</v>
      </c>
      <c r="E61" s="19">
        <v>167</v>
      </c>
      <c r="F61" s="19">
        <v>189</v>
      </c>
      <c r="G61" s="19">
        <v>168</v>
      </c>
      <c r="H61" s="19">
        <v>177</v>
      </c>
      <c r="I61" s="19">
        <v>158</v>
      </c>
      <c r="J61" s="19">
        <v>170</v>
      </c>
      <c r="K61" s="19">
        <v>172</v>
      </c>
      <c r="L61" s="19">
        <v>258</v>
      </c>
      <c r="M61" s="19">
        <v>247</v>
      </c>
      <c r="N61" s="19">
        <v>233</v>
      </c>
      <c r="O61" s="19">
        <v>204</v>
      </c>
      <c r="P61" s="19">
        <v>238</v>
      </c>
      <c r="Q61" s="19">
        <v>242</v>
      </c>
      <c r="R61" s="19">
        <v>188</v>
      </c>
      <c r="S61" s="19">
        <v>145</v>
      </c>
      <c r="T61" s="19">
        <v>111</v>
      </c>
      <c r="U61" s="19">
        <v>73</v>
      </c>
      <c r="V61" s="19">
        <v>38</v>
      </c>
      <c r="W61" s="19">
        <v>24</v>
      </c>
    </row>
    <row r="62" spans="2:23" x14ac:dyDescent="0.2">
      <c r="B62" s="23">
        <v>4077</v>
      </c>
      <c r="C62" s="23" t="s">
        <v>737</v>
      </c>
      <c r="D62" s="19">
        <v>1527</v>
      </c>
      <c r="E62" s="19">
        <v>54</v>
      </c>
      <c r="F62" s="19">
        <v>77</v>
      </c>
      <c r="G62" s="19">
        <v>113</v>
      </c>
      <c r="H62" s="19">
        <v>98</v>
      </c>
      <c r="I62" s="19">
        <v>96</v>
      </c>
      <c r="J62" s="19">
        <v>65</v>
      </c>
      <c r="K62" s="19">
        <v>68</v>
      </c>
      <c r="L62" s="19">
        <v>79</v>
      </c>
      <c r="M62" s="19">
        <v>124</v>
      </c>
      <c r="N62" s="19">
        <v>122</v>
      </c>
      <c r="O62" s="19">
        <v>135</v>
      </c>
      <c r="P62" s="19">
        <v>111</v>
      </c>
      <c r="Q62" s="19">
        <v>101</v>
      </c>
      <c r="R62" s="19">
        <v>78</v>
      </c>
      <c r="S62" s="19">
        <v>78</v>
      </c>
      <c r="T62" s="19">
        <v>61</v>
      </c>
      <c r="U62" s="19">
        <v>37</v>
      </c>
      <c r="V62" s="19">
        <v>16</v>
      </c>
      <c r="W62" s="19">
        <v>14</v>
      </c>
    </row>
    <row r="63" spans="2:23" x14ac:dyDescent="0.2">
      <c r="B63" s="23">
        <v>4078</v>
      </c>
      <c r="C63" s="23" t="s">
        <v>738</v>
      </c>
      <c r="D63" s="19">
        <v>556</v>
      </c>
      <c r="E63" s="19">
        <v>37</v>
      </c>
      <c r="F63" s="19">
        <v>28</v>
      </c>
      <c r="G63" s="19">
        <v>26</v>
      </c>
      <c r="H63" s="19">
        <v>26</v>
      </c>
      <c r="I63" s="19">
        <v>20</v>
      </c>
      <c r="J63" s="19">
        <v>25</v>
      </c>
      <c r="K63" s="19">
        <v>32</v>
      </c>
      <c r="L63" s="19">
        <v>52</v>
      </c>
      <c r="M63" s="19">
        <v>45</v>
      </c>
      <c r="N63" s="19">
        <v>32</v>
      </c>
      <c r="O63" s="19">
        <v>45</v>
      </c>
      <c r="P63" s="19">
        <v>51</v>
      </c>
      <c r="Q63" s="19">
        <v>32</v>
      </c>
      <c r="R63" s="19">
        <v>40</v>
      </c>
      <c r="S63" s="19">
        <v>22</v>
      </c>
      <c r="T63" s="19">
        <v>19</v>
      </c>
      <c r="U63" s="19">
        <v>15</v>
      </c>
      <c r="V63" s="19">
        <v>6</v>
      </c>
      <c r="W63" s="19">
        <v>3</v>
      </c>
    </row>
    <row r="64" spans="2:23" x14ac:dyDescent="0.2">
      <c r="B64" s="23">
        <v>4079</v>
      </c>
      <c r="C64" s="23" t="s">
        <v>739</v>
      </c>
      <c r="D64" s="19">
        <v>1659</v>
      </c>
      <c r="E64" s="19">
        <v>78</v>
      </c>
      <c r="F64" s="19">
        <v>91</v>
      </c>
      <c r="G64" s="19">
        <v>69</v>
      </c>
      <c r="H64" s="19">
        <v>76</v>
      </c>
      <c r="I64" s="19">
        <v>67</v>
      </c>
      <c r="J64" s="19">
        <v>98</v>
      </c>
      <c r="K64" s="19">
        <v>114</v>
      </c>
      <c r="L64" s="19">
        <v>135</v>
      </c>
      <c r="M64" s="19">
        <v>116</v>
      </c>
      <c r="N64" s="19">
        <v>113</v>
      </c>
      <c r="O64" s="19">
        <v>116</v>
      </c>
      <c r="P64" s="19">
        <v>158</v>
      </c>
      <c r="Q64" s="19">
        <v>126</v>
      </c>
      <c r="R64" s="19">
        <v>89</v>
      </c>
      <c r="S64" s="19">
        <v>87</v>
      </c>
      <c r="T64" s="19">
        <v>64</v>
      </c>
      <c r="U64" s="19">
        <v>34</v>
      </c>
      <c r="V64" s="19">
        <v>23</v>
      </c>
      <c r="W64" s="19">
        <v>5</v>
      </c>
    </row>
    <row r="65" spans="2:23" x14ac:dyDescent="0.2">
      <c r="B65" s="23">
        <v>4080</v>
      </c>
      <c r="C65" s="23" t="s">
        <v>740</v>
      </c>
      <c r="D65" s="19">
        <v>8324</v>
      </c>
      <c r="E65" s="19">
        <v>435</v>
      </c>
      <c r="F65" s="19">
        <v>484</v>
      </c>
      <c r="G65" s="19">
        <v>476</v>
      </c>
      <c r="H65" s="19">
        <v>503</v>
      </c>
      <c r="I65" s="19">
        <v>407</v>
      </c>
      <c r="J65" s="19">
        <v>458</v>
      </c>
      <c r="K65" s="19">
        <v>572</v>
      </c>
      <c r="L65" s="19">
        <v>665</v>
      </c>
      <c r="M65" s="19">
        <v>700</v>
      </c>
      <c r="N65" s="19">
        <v>573</v>
      </c>
      <c r="O65" s="19">
        <v>557</v>
      </c>
      <c r="P65" s="19">
        <v>565</v>
      </c>
      <c r="Q65" s="19">
        <v>548</v>
      </c>
      <c r="R65" s="19">
        <v>437</v>
      </c>
      <c r="S65" s="19">
        <v>317</v>
      </c>
      <c r="T65" s="19">
        <v>282</v>
      </c>
      <c r="U65" s="19">
        <v>193</v>
      </c>
      <c r="V65" s="19">
        <v>98</v>
      </c>
      <c r="W65" s="19">
        <v>54</v>
      </c>
    </row>
    <row r="66" spans="2:23" x14ac:dyDescent="0.2">
      <c r="B66" s="23">
        <v>4081</v>
      </c>
      <c r="C66" s="23" t="s">
        <v>741</v>
      </c>
      <c r="D66" s="19">
        <v>3916</v>
      </c>
      <c r="E66" s="19">
        <v>161</v>
      </c>
      <c r="F66" s="19">
        <v>241</v>
      </c>
      <c r="G66" s="19">
        <v>204</v>
      </c>
      <c r="H66" s="19">
        <v>201</v>
      </c>
      <c r="I66" s="19">
        <v>172</v>
      </c>
      <c r="J66" s="19">
        <v>181</v>
      </c>
      <c r="K66" s="19">
        <v>189</v>
      </c>
      <c r="L66" s="19">
        <v>262</v>
      </c>
      <c r="M66" s="19">
        <v>256</v>
      </c>
      <c r="N66" s="19">
        <v>287</v>
      </c>
      <c r="O66" s="19">
        <v>247</v>
      </c>
      <c r="P66" s="19">
        <v>254</v>
      </c>
      <c r="Q66" s="19">
        <v>276</v>
      </c>
      <c r="R66" s="19">
        <v>239</v>
      </c>
      <c r="S66" s="19">
        <v>208</v>
      </c>
      <c r="T66" s="19">
        <v>210</v>
      </c>
      <c r="U66" s="19">
        <v>185</v>
      </c>
      <c r="V66" s="19">
        <v>94</v>
      </c>
      <c r="W66" s="19">
        <v>49</v>
      </c>
    </row>
    <row r="67" spans="2:23" x14ac:dyDescent="0.2">
      <c r="B67" s="23">
        <v>4082</v>
      </c>
      <c r="C67" s="23" t="s">
        <v>742</v>
      </c>
      <c r="D67" s="19">
        <v>18181</v>
      </c>
      <c r="E67" s="19">
        <v>823</v>
      </c>
      <c r="F67" s="19">
        <v>946</v>
      </c>
      <c r="G67" s="19">
        <v>981</v>
      </c>
      <c r="H67" s="19">
        <v>972</v>
      </c>
      <c r="I67" s="19">
        <v>1010</v>
      </c>
      <c r="J67" s="19">
        <v>1208</v>
      </c>
      <c r="K67" s="19">
        <v>1225</v>
      </c>
      <c r="L67" s="19">
        <v>1274</v>
      </c>
      <c r="M67" s="19">
        <v>1296</v>
      </c>
      <c r="N67" s="19">
        <v>1227</v>
      </c>
      <c r="O67" s="19">
        <v>1252</v>
      </c>
      <c r="P67" s="19">
        <v>1279</v>
      </c>
      <c r="Q67" s="19">
        <v>1222</v>
      </c>
      <c r="R67" s="19">
        <v>946</v>
      </c>
      <c r="S67" s="19">
        <v>776</v>
      </c>
      <c r="T67" s="19">
        <v>668</v>
      </c>
      <c r="U67" s="19">
        <v>557</v>
      </c>
      <c r="V67" s="19">
        <v>325</v>
      </c>
      <c r="W67" s="19">
        <v>194</v>
      </c>
    </row>
    <row r="68" spans="2:23" x14ac:dyDescent="0.2">
      <c r="B68" s="23">
        <v>4083</v>
      </c>
      <c r="C68" s="23" t="s">
        <v>743</v>
      </c>
      <c r="D68" s="19">
        <v>4963</v>
      </c>
      <c r="E68" s="19">
        <v>214</v>
      </c>
      <c r="F68" s="19">
        <v>274</v>
      </c>
      <c r="G68" s="19">
        <v>257</v>
      </c>
      <c r="H68" s="19">
        <v>260</v>
      </c>
      <c r="I68" s="19">
        <v>216</v>
      </c>
      <c r="J68" s="19">
        <v>219</v>
      </c>
      <c r="K68" s="19">
        <v>284</v>
      </c>
      <c r="L68" s="19">
        <v>337</v>
      </c>
      <c r="M68" s="19">
        <v>354</v>
      </c>
      <c r="N68" s="19">
        <v>396</v>
      </c>
      <c r="O68" s="19">
        <v>342</v>
      </c>
      <c r="P68" s="19">
        <v>368</v>
      </c>
      <c r="Q68" s="19">
        <v>337</v>
      </c>
      <c r="R68" s="19">
        <v>295</v>
      </c>
      <c r="S68" s="19">
        <v>287</v>
      </c>
      <c r="T68" s="19">
        <v>249</v>
      </c>
      <c r="U68" s="19">
        <v>160</v>
      </c>
      <c r="V68" s="19">
        <v>85</v>
      </c>
      <c r="W68" s="19">
        <v>29</v>
      </c>
    </row>
    <row r="69" spans="2:23" x14ac:dyDescent="0.2">
      <c r="B69" s="31">
        <v>4129</v>
      </c>
      <c r="C69" s="31" t="s">
        <v>744</v>
      </c>
      <c r="D69" s="32">
        <v>53690</v>
      </c>
      <c r="E69" s="32">
        <v>2497</v>
      </c>
      <c r="F69" s="32">
        <v>2751</v>
      </c>
      <c r="G69" s="32">
        <v>2765</v>
      </c>
      <c r="H69" s="32">
        <v>2633</v>
      </c>
      <c r="I69" s="32">
        <v>2677</v>
      </c>
      <c r="J69" s="32">
        <v>3109</v>
      </c>
      <c r="K69" s="32">
        <v>3583</v>
      </c>
      <c r="L69" s="32">
        <v>3925</v>
      </c>
      <c r="M69" s="32">
        <v>3934</v>
      </c>
      <c r="N69" s="32">
        <v>3623</v>
      </c>
      <c r="O69" s="32">
        <v>3434</v>
      </c>
      <c r="P69" s="32">
        <v>3783</v>
      </c>
      <c r="Q69" s="32">
        <v>3763</v>
      </c>
      <c r="R69" s="32">
        <v>3067</v>
      </c>
      <c r="S69" s="32">
        <v>2681</v>
      </c>
      <c r="T69" s="32">
        <v>2235</v>
      </c>
      <c r="U69" s="32">
        <v>1755</v>
      </c>
      <c r="V69" s="32">
        <v>946</v>
      </c>
      <c r="W69" s="32">
        <v>529</v>
      </c>
    </row>
    <row r="70" spans="2:23" x14ac:dyDescent="0.2">
      <c r="B70" s="23">
        <v>4091</v>
      </c>
      <c r="C70" s="23" t="s">
        <v>745</v>
      </c>
      <c r="D70" s="19">
        <v>1750</v>
      </c>
      <c r="E70" s="19">
        <v>96</v>
      </c>
      <c r="F70" s="19">
        <v>103</v>
      </c>
      <c r="G70" s="19">
        <v>73</v>
      </c>
      <c r="H70" s="19">
        <v>81</v>
      </c>
      <c r="I70" s="19">
        <v>70</v>
      </c>
      <c r="J70" s="19">
        <v>65</v>
      </c>
      <c r="K70" s="19">
        <v>109</v>
      </c>
      <c r="L70" s="19">
        <v>131</v>
      </c>
      <c r="M70" s="19">
        <v>139</v>
      </c>
      <c r="N70" s="19">
        <v>125</v>
      </c>
      <c r="O70" s="19">
        <v>113</v>
      </c>
      <c r="P70" s="19">
        <v>135</v>
      </c>
      <c r="Q70" s="19">
        <v>145</v>
      </c>
      <c r="R70" s="19">
        <v>136</v>
      </c>
      <c r="S70" s="19">
        <v>79</v>
      </c>
      <c r="T70" s="19">
        <v>68</v>
      </c>
      <c r="U70" s="19">
        <v>45</v>
      </c>
      <c r="V70" s="19">
        <v>24</v>
      </c>
      <c r="W70" s="19">
        <v>13</v>
      </c>
    </row>
    <row r="71" spans="2:23" x14ac:dyDescent="0.2">
      <c r="B71" s="23">
        <v>4092</v>
      </c>
      <c r="C71" s="23" t="s">
        <v>746</v>
      </c>
      <c r="D71" s="19">
        <v>4864</v>
      </c>
      <c r="E71" s="19">
        <v>257</v>
      </c>
      <c r="F71" s="19">
        <v>263</v>
      </c>
      <c r="G71" s="19">
        <v>314</v>
      </c>
      <c r="H71" s="19">
        <v>271</v>
      </c>
      <c r="I71" s="19">
        <v>296</v>
      </c>
      <c r="J71" s="19">
        <v>310</v>
      </c>
      <c r="K71" s="19">
        <v>329</v>
      </c>
      <c r="L71" s="19">
        <v>346</v>
      </c>
      <c r="M71" s="19">
        <v>393</v>
      </c>
      <c r="N71" s="19">
        <v>377</v>
      </c>
      <c r="O71" s="19">
        <v>322</v>
      </c>
      <c r="P71" s="19">
        <v>323</v>
      </c>
      <c r="Q71" s="19">
        <v>284</v>
      </c>
      <c r="R71" s="19">
        <v>211</v>
      </c>
      <c r="S71" s="19">
        <v>205</v>
      </c>
      <c r="T71" s="19">
        <v>176</v>
      </c>
      <c r="U71" s="19">
        <v>98</v>
      </c>
      <c r="V71" s="19">
        <v>66</v>
      </c>
      <c r="W71" s="19">
        <v>23</v>
      </c>
    </row>
    <row r="72" spans="2:23" x14ac:dyDescent="0.2">
      <c r="B72" s="23">
        <v>4093</v>
      </c>
      <c r="C72" s="23" t="s">
        <v>747</v>
      </c>
      <c r="D72" s="19">
        <v>1001</v>
      </c>
      <c r="E72" s="19">
        <v>67</v>
      </c>
      <c r="F72" s="19">
        <v>56</v>
      </c>
      <c r="G72" s="19">
        <v>32</v>
      </c>
      <c r="H72" s="19">
        <v>30</v>
      </c>
      <c r="I72" s="19">
        <v>75</v>
      </c>
      <c r="J72" s="19">
        <v>98</v>
      </c>
      <c r="K72" s="19">
        <v>84</v>
      </c>
      <c r="L72" s="19">
        <v>60</v>
      </c>
      <c r="M72" s="19">
        <v>78</v>
      </c>
      <c r="N72" s="19">
        <v>50</v>
      </c>
      <c r="O72" s="19">
        <v>72</v>
      </c>
      <c r="P72" s="19">
        <v>71</v>
      </c>
      <c r="Q72" s="19">
        <v>71</v>
      </c>
      <c r="R72" s="19">
        <v>52</v>
      </c>
      <c r="S72" s="19">
        <v>43</v>
      </c>
      <c r="T72" s="19">
        <v>32</v>
      </c>
      <c r="U72" s="19">
        <v>16</v>
      </c>
      <c r="V72" s="19">
        <v>10</v>
      </c>
      <c r="W72" s="19">
        <v>4</v>
      </c>
    </row>
    <row r="73" spans="2:23" x14ac:dyDescent="0.2">
      <c r="B73" s="23">
        <v>4124</v>
      </c>
      <c r="C73" s="23" t="s">
        <v>748</v>
      </c>
      <c r="D73" s="19">
        <v>1696</v>
      </c>
      <c r="E73" s="19">
        <v>73</v>
      </c>
      <c r="F73" s="19">
        <v>75</v>
      </c>
      <c r="G73" s="19">
        <v>72</v>
      </c>
      <c r="H73" s="19">
        <v>86</v>
      </c>
      <c r="I73" s="19">
        <v>68</v>
      </c>
      <c r="J73" s="19">
        <v>62</v>
      </c>
      <c r="K73" s="19">
        <v>92</v>
      </c>
      <c r="L73" s="19">
        <v>110</v>
      </c>
      <c r="M73" s="19">
        <v>134</v>
      </c>
      <c r="N73" s="19">
        <v>114</v>
      </c>
      <c r="O73" s="19">
        <v>117</v>
      </c>
      <c r="P73" s="19">
        <v>144</v>
      </c>
      <c r="Q73" s="19">
        <v>118</v>
      </c>
      <c r="R73" s="19">
        <v>139</v>
      </c>
      <c r="S73" s="19">
        <v>106</v>
      </c>
      <c r="T73" s="19">
        <v>97</v>
      </c>
      <c r="U73" s="19">
        <v>52</v>
      </c>
      <c r="V73" s="19">
        <v>23</v>
      </c>
      <c r="W73" s="19">
        <v>14</v>
      </c>
    </row>
    <row r="74" spans="2:23" x14ac:dyDescent="0.2">
      <c r="B74" s="23">
        <v>4095</v>
      </c>
      <c r="C74" s="23" t="s">
        <v>74</v>
      </c>
      <c r="D74" s="19">
        <v>13644</v>
      </c>
      <c r="E74" s="19">
        <v>619</v>
      </c>
      <c r="F74" s="19">
        <v>683</v>
      </c>
      <c r="G74" s="19">
        <v>663</v>
      </c>
      <c r="H74" s="19">
        <v>626</v>
      </c>
      <c r="I74" s="19">
        <v>645</v>
      </c>
      <c r="J74" s="19">
        <v>908</v>
      </c>
      <c r="K74" s="19">
        <v>1062</v>
      </c>
      <c r="L74" s="19">
        <v>1034</v>
      </c>
      <c r="M74" s="19">
        <v>993</v>
      </c>
      <c r="N74" s="19">
        <v>880</v>
      </c>
      <c r="O74" s="19">
        <v>816</v>
      </c>
      <c r="P74" s="19">
        <v>838</v>
      </c>
      <c r="Q74" s="19">
        <v>910</v>
      </c>
      <c r="R74" s="19">
        <v>717</v>
      </c>
      <c r="S74" s="19">
        <v>681</v>
      </c>
      <c r="T74" s="19">
        <v>619</v>
      </c>
      <c r="U74" s="19">
        <v>516</v>
      </c>
      <c r="V74" s="19">
        <v>275</v>
      </c>
      <c r="W74" s="19">
        <v>159</v>
      </c>
    </row>
    <row r="75" spans="2:23" x14ac:dyDescent="0.2">
      <c r="B75" s="23">
        <v>4099</v>
      </c>
      <c r="C75" s="23" t="s">
        <v>749</v>
      </c>
      <c r="D75" s="19">
        <v>430</v>
      </c>
      <c r="E75" s="19">
        <v>14</v>
      </c>
      <c r="F75" s="19">
        <v>21</v>
      </c>
      <c r="G75" s="19">
        <v>19</v>
      </c>
      <c r="H75" s="19">
        <v>21</v>
      </c>
      <c r="I75" s="19">
        <v>21</v>
      </c>
      <c r="J75" s="19">
        <v>14</v>
      </c>
      <c r="K75" s="19">
        <v>17</v>
      </c>
      <c r="L75" s="19">
        <v>25</v>
      </c>
      <c r="M75" s="19">
        <v>25</v>
      </c>
      <c r="N75" s="19">
        <v>29</v>
      </c>
      <c r="O75" s="19">
        <v>24</v>
      </c>
      <c r="P75" s="19">
        <v>55</v>
      </c>
      <c r="Q75" s="19">
        <v>37</v>
      </c>
      <c r="R75" s="19">
        <v>41</v>
      </c>
      <c r="S75" s="19">
        <v>21</v>
      </c>
      <c r="T75" s="19">
        <v>20</v>
      </c>
      <c r="U75" s="19">
        <v>13</v>
      </c>
      <c r="V75" s="19">
        <v>9</v>
      </c>
      <c r="W75" s="19">
        <v>4</v>
      </c>
    </row>
    <row r="76" spans="2:23" x14ac:dyDescent="0.2">
      <c r="B76" s="23">
        <v>4100</v>
      </c>
      <c r="C76" s="23" t="s">
        <v>750</v>
      </c>
      <c r="D76" s="19">
        <v>3855</v>
      </c>
      <c r="E76" s="19">
        <v>176</v>
      </c>
      <c r="F76" s="19">
        <v>204</v>
      </c>
      <c r="G76" s="19">
        <v>205</v>
      </c>
      <c r="H76" s="19">
        <v>189</v>
      </c>
      <c r="I76" s="19">
        <v>189</v>
      </c>
      <c r="J76" s="19">
        <v>235</v>
      </c>
      <c r="K76" s="19">
        <v>281</v>
      </c>
      <c r="L76" s="19">
        <v>271</v>
      </c>
      <c r="M76" s="19">
        <v>295</v>
      </c>
      <c r="N76" s="19">
        <v>251</v>
      </c>
      <c r="O76" s="19">
        <v>240</v>
      </c>
      <c r="P76" s="19">
        <v>278</v>
      </c>
      <c r="Q76" s="19">
        <v>277</v>
      </c>
      <c r="R76" s="19">
        <v>201</v>
      </c>
      <c r="S76" s="19">
        <v>185</v>
      </c>
      <c r="T76" s="19">
        <v>154</v>
      </c>
      <c r="U76" s="19">
        <v>118</v>
      </c>
      <c r="V76" s="19">
        <v>68</v>
      </c>
      <c r="W76" s="19">
        <v>38</v>
      </c>
    </row>
    <row r="77" spans="2:23" x14ac:dyDescent="0.2">
      <c r="B77" s="23">
        <v>4104</v>
      </c>
      <c r="C77" s="23" t="s">
        <v>751</v>
      </c>
      <c r="D77" s="19">
        <v>3485</v>
      </c>
      <c r="E77" s="19">
        <v>181</v>
      </c>
      <c r="F77" s="19">
        <v>177</v>
      </c>
      <c r="G77" s="19">
        <v>168</v>
      </c>
      <c r="H77" s="19">
        <v>140</v>
      </c>
      <c r="I77" s="19">
        <v>190</v>
      </c>
      <c r="J77" s="19">
        <v>192</v>
      </c>
      <c r="K77" s="19">
        <v>210</v>
      </c>
      <c r="L77" s="19">
        <v>233</v>
      </c>
      <c r="M77" s="19">
        <v>236</v>
      </c>
      <c r="N77" s="19">
        <v>222</v>
      </c>
      <c r="O77" s="19">
        <v>224</v>
      </c>
      <c r="P77" s="19">
        <v>280</v>
      </c>
      <c r="Q77" s="19">
        <v>288</v>
      </c>
      <c r="R77" s="19">
        <v>219</v>
      </c>
      <c r="S77" s="19">
        <v>170</v>
      </c>
      <c r="T77" s="19">
        <v>143</v>
      </c>
      <c r="U77" s="19">
        <v>109</v>
      </c>
      <c r="V77" s="19">
        <v>67</v>
      </c>
      <c r="W77" s="19">
        <v>36</v>
      </c>
    </row>
    <row r="78" spans="2:23" x14ac:dyDescent="0.2">
      <c r="B78" s="23">
        <v>4105</v>
      </c>
      <c r="C78" s="23" t="s">
        <v>752</v>
      </c>
      <c r="D78" s="19">
        <v>329</v>
      </c>
      <c r="E78" s="19">
        <v>12</v>
      </c>
      <c r="F78" s="19">
        <v>19</v>
      </c>
      <c r="G78" s="19">
        <v>25</v>
      </c>
      <c r="H78" s="19">
        <v>13</v>
      </c>
      <c r="I78" s="19">
        <v>20</v>
      </c>
      <c r="J78" s="19">
        <v>9</v>
      </c>
      <c r="K78" s="19">
        <v>8</v>
      </c>
      <c r="L78" s="19">
        <v>19</v>
      </c>
      <c r="M78" s="19">
        <v>21</v>
      </c>
      <c r="N78" s="19">
        <v>27</v>
      </c>
      <c r="O78" s="19">
        <v>28</v>
      </c>
      <c r="P78" s="19">
        <v>26</v>
      </c>
      <c r="Q78" s="19">
        <v>30</v>
      </c>
      <c r="R78" s="19">
        <v>17</v>
      </c>
      <c r="S78" s="19">
        <v>24</v>
      </c>
      <c r="T78" s="19">
        <v>15</v>
      </c>
      <c r="U78" s="19">
        <v>10</v>
      </c>
      <c r="V78" s="19">
        <v>5</v>
      </c>
      <c r="W78" s="19">
        <v>1</v>
      </c>
    </row>
    <row r="79" spans="2:23" x14ac:dyDescent="0.2">
      <c r="B79" s="23">
        <v>4106</v>
      </c>
      <c r="C79" s="23" t="s">
        <v>753</v>
      </c>
      <c r="D79" s="19">
        <v>389</v>
      </c>
      <c r="E79" s="19">
        <v>13</v>
      </c>
      <c r="F79" s="19">
        <v>16</v>
      </c>
      <c r="G79" s="19">
        <v>19</v>
      </c>
      <c r="H79" s="19">
        <v>17</v>
      </c>
      <c r="I79" s="19">
        <v>14</v>
      </c>
      <c r="J79" s="19">
        <v>11</v>
      </c>
      <c r="K79" s="19">
        <v>17</v>
      </c>
      <c r="L79" s="19">
        <v>16</v>
      </c>
      <c r="M79" s="19">
        <v>10</v>
      </c>
      <c r="N79" s="19">
        <v>30</v>
      </c>
      <c r="O79" s="19">
        <v>25</v>
      </c>
      <c r="P79" s="19">
        <v>32</v>
      </c>
      <c r="Q79" s="19">
        <v>31</v>
      </c>
      <c r="R79" s="19">
        <v>39</v>
      </c>
      <c r="S79" s="19">
        <v>37</v>
      </c>
      <c r="T79" s="19">
        <v>25</v>
      </c>
      <c r="U79" s="19">
        <v>24</v>
      </c>
      <c r="V79" s="19">
        <v>10</v>
      </c>
      <c r="W79" s="19">
        <v>3</v>
      </c>
    </row>
    <row r="80" spans="2:23" x14ac:dyDescent="0.2">
      <c r="B80" s="23">
        <v>4107</v>
      </c>
      <c r="C80" s="23" t="s">
        <v>754</v>
      </c>
      <c r="D80" s="19">
        <v>1125</v>
      </c>
      <c r="E80" s="19">
        <v>55</v>
      </c>
      <c r="F80" s="19">
        <v>50</v>
      </c>
      <c r="G80" s="19">
        <v>57</v>
      </c>
      <c r="H80" s="19">
        <v>62</v>
      </c>
      <c r="I80" s="19">
        <v>47</v>
      </c>
      <c r="J80" s="19">
        <v>58</v>
      </c>
      <c r="K80" s="19">
        <v>88</v>
      </c>
      <c r="L80" s="19">
        <v>92</v>
      </c>
      <c r="M80" s="19">
        <v>92</v>
      </c>
      <c r="N80" s="19">
        <v>76</v>
      </c>
      <c r="O80" s="19">
        <v>73</v>
      </c>
      <c r="P80" s="19">
        <v>82</v>
      </c>
      <c r="Q80" s="19">
        <v>75</v>
      </c>
      <c r="R80" s="19">
        <v>61</v>
      </c>
      <c r="S80" s="19">
        <v>64</v>
      </c>
      <c r="T80" s="19">
        <v>46</v>
      </c>
      <c r="U80" s="19">
        <v>34</v>
      </c>
      <c r="V80" s="19">
        <v>12</v>
      </c>
      <c r="W80" s="19">
        <v>1</v>
      </c>
    </row>
    <row r="81" spans="2:23" x14ac:dyDescent="0.2">
      <c r="B81" s="23">
        <v>4110</v>
      </c>
      <c r="C81" s="23" t="s">
        <v>755</v>
      </c>
      <c r="D81" s="19">
        <v>1380</v>
      </c>
      <c r="E81" s="19">
        <v>60</v>
      </c>
      <c r="F81" s="19">
        <v>73</v>
      </c>
      <c r="G81" s="19">
        <v>86</v>
      </c>
      <c r="H81" s="19">
        <v>72</v>
      </c>
      <c r="I81" s="19">
        <v>62</v>
      </c>
      <c r="J81" s="19">
        <v>73</v>
      </c>
      <c r="K81" s="19">
        <v>69</v>
      </c>
      <c r="L81" s="19">
        <v>100</v>
      </c>
      <c r="M81" s="19">
        <v>108</v>
      </c>
      <c r="N81" s="19">
        <v>106</v>
      </c>
      <c r="O81" s="19">
        <v>75</v>
      </c>
      <c r="P81" s="19">
        <v>107</v>
      </c>
      <c r="Q81" s="19">
        <v>73</v>
      </c>
      <c r="R81" s="19">
        <v>98</v>
      </c>
      <c r="S81" s="19">
        <v>92</v>
      </c>
      <c r="T81" s="19">
        <v>61</v>
      </c>
      <c r="U81" s="19">
        <v>45</v>
      </c>
      <c r="V81" s="19">
        <v>15</v>
      </c>
      <c r="W81" s="19">
        <v>5</v>
      </c>
    </row>
    <row r="82" spans="2:23" x14ac:dyDescent="0.2">
      <c r="B82" s="23">
        <v>4111</v>
      </c>
      <c r="C82" s="23" t="s">
        <v>756</v>
      </c>
      <c r="D82" s="19">
        <v>1592</v>
      </c>
      <c r="E82" s="19">
        <v>101</v>
      </c>
      <c r="F82" s="19">
        <v>88</v>
      </c>
      <c r="G82" s="19">
        <v>90</v>
      </c>
      <c r="H82" s="19">
        <v>88</v>
      </c>
      <c r="I82" s="19">
        <v>71</v>
      </c>
      <c r="J82" s="19">
        <v>56</v>
      </c>
      <c r="K82" s="19">
        <v>87</v>
      </c>
      <c r="L82" s="19">
        <v>131</v>
      </c>
      <c r="M82" s="19">
        <v>108</v>
      </c>
      <c r="N82" s="19">
        <v>103</v>
      </c>
      <c r="O82" s="19">
        <v>106</v>
      </c>
      <c r="P82" s="19">
        <v>100</v>
      </c>
      <c r="Q82" s="19">
        <v>108</v>
      </c>
      <c r="R82" s="19">
        <v>95</v>
      </c>
      <c r="S82" s="19">
        <v>73</v>
      </c>
      <c r="T82" s="19">
        <v>71</v>
      </c>
      <c r="U82" s="19">
        <v>62</v>
      </c>
      <c r="V82" s="19">
        <v>42</v>
      </c>
      <c r="W82" s="19">
        <v>12</v>
      </c>
    </row>
    <row r="83" spans="2:23" x14ac:dyDescent="0.2">
      <c r="B83" s="23">
        <v>4112</v>
      </c>
      <c r="C83" s="23" t="s">
        <v>757</v>
      </c>
      <c r="D83" s="19">
        <v>869</v>
      </c>
      <c r="E83" s="19">
        <v>39</v>
      </c>
      <c r="F83" s="19">
        <v>59</v>
      </c>
      <c r="G83" s="19">
        <v>34</v>
      </c>
      <c r="H83" s="19">
        <v>34</v>
      </c>
      <c r="I83" s="19">
        <v>42</v>
      </c>
      <c r="J83" s="19">
        <v>32</v>
      </c>
      <c r="K83" s="19">
        <v>37</v>
      </c>
      <c r="L83" s="19">
        <v>68</v>
      </c>
      <c r="M83" s="19">
        <v>56</v>
      </c>
      <c r="N83" s="19">
        <v>47</v>
      </c>
      <c r="O83" s="19">
        <v>70</v>
      </c>
      <c r="P83" s="19">
        <v>81</v>
      </c>
      <c r="Q83" s="19">
        <v>80</v>
      </c>
      <c r="R83" s="19">
        <v>51</v>
      </c>
      <c r="S83" s="19">
        <v>50</v>
      </c>
      <c r="T83" s="19">
        <v>36</v>
      </c>
      <c r="U83" s="19">
        <v>31</v>
      </c>
      <c r="V83" s="19">
        <v>11</v>
      </c>
      <c r="W83" s="19">
        <v>11</v>
      </c>
    </row>
    <row r="84" spans="2:23" x14ac:dyDescent="0.2">
      <c r="B84" s="23">
        <v>4125</v>
      </c>
      <c r="C84" s="23" t="s">
        <v>758</v>
      </c>
      <c r="D84" s="19">
        <v>2465</v>
      </c>
      <c r="E84" s="19">
        <v>87</v>
      </c>
      <c r="F84" s="19">
        <v>108</v>
      </c>
      <c r="G84" s="19">
        <v>123</v>
      </c>
      <c r="H84" s="19">
        <v>132</v>
      </c>
      <c r="I84" s="19">
        <v>106</v>
      </c>
      <c r="J84" s="19">
        <v>130</v>
      </c>
      <c r="K84" s="19">
        <v>138</v>
      </c>
      <c r="L84" s="19">
        <v>179</v>
      </c>
      <c r="M84" s="19">
        <v>153</v>
      </c>
      <c r="N84" s="19">
        <v>166</v>
      </c>
      <c r="O84" s="19">
        <v>157</v>
      </c>
      <c r="P84" s="19">
        <v>190</v>
      </c>
      <c r="Q84" s="19">
        <v>213</v>
      </c>
      <c r="R84" s="19">
        <v>176</v>
      </c>
      <c r="S84" s="19">
        <v>129</v>
      </c>
      <c r="T84" s="19">
        <v>108</v>
      </c>
      <c r="U84" s="19">
        <v>99</v>
      </c>
      <c r="V84" s="19">
        <v>43</v>
      </c>
      <c r="W84" s="19">
        <v>28</v>
      </c>
    </row>
    <row r="85" spans="2:23" x14ac:dyDescent="0.2">
      <c r="B85" s="23">
        <v>4117</v>
      </c>
      <c r="C85" s="23" t="s">
        <v>759</v>
      </c>
      <c r="D85" s="19">
        <v>983</v>
      </c>
      <c r="E85" s="19">
        <v>54</v>
      </c>
      <c r="F85" s="19">
        <v>60</v>
      </c>
      <c r="G85" s="19">
        <v>48</v>
      </c>
      <c r="H85" s="19">
        <v>47</v>
      </c>
      <c r="I85" s="19">
        <v>31</v>
      </c>
      <c r="J85" s="19">
        <v>31</v>
      </c>
      <c r="K85" s="19">
        <v>46</v>
      </c>
      <c r="L85" s="19">
        <v>81</v>
      </c>
      <c r="M85" s="19">
        <v>71</v>
      </c>
      <c r="N85" s="19">
        <v>59</v>
      </c>
      <c r="O85" s="19">
        <v>50</v>
      </c>
      <c r="P85" s="19">
        <v>73</v>
      </c>
      <c r="Q85" s="19">
        <v>86</v>
      </c>
      <c r="R85" s="19">
        <v>76</v>
      </c>
      <c r="S85" s="19">
        <v>63</v>
      </c>
      <c r="T85" s="19">
        <v>55</v>
      </c>
      <c r="U85" s="19">
        <v>30</v>
      </c>
      <c r="V85" s="19">
        <v>16</v>
      </c>
      <c r="W85" s="19">
        <v>6</v>
      </c>
    </row>
    <row r="86" spans="2:23" x14ac:dyDescent="0.2">
      <c r="B86" s="23">
        <v>4120</v>
      </c>
      <c r="C86" s="23" t="s">
        <v>760</v>
      </c>
      <c r="D86" s="19">
        <v>1601</v>
      </c>
      <c r="E86" s="19">
        <v>62</v>
      </c>
      <c r="F86" s="19">
        <v>96</v>
      </c>
      <c r="G86" s="19">
        <v>82</v>
      </c>
      <c r="H86" s="19">
        <v>75</v>
      </c>
      <c r="I86" s="19">
        <v>75</v>
      </c>
      <c r="J86" s="19">
        <v>86</v>
      </c>
      <c r="K86" s="19">
        <v>96</v>
      </c>
      <c r="L86" s="19">
        <v>113</v>
      </c>
      <c r="M86" s="19">
        <v>129</v>
      </c>
      <c r="N86" s="19">
        <v>111</v>
      </c>
      <c r="O86" s="19">
        <v>118</v>
      </c>
      <c r="P86" s="19">
        <v>122</v>
      </c>
      <c r="Q86" s="19">
        <v>146</v>
      </c>
      <c r="R86" s="19">
        <v>93</v>
      </c>
      <c r="S86" s="19">
        <v>89</v>
      </c>
      <c r="T86" s="19">
        <v>50</v>
      </c>
      <c r="U86" s="19">
        <v>33</v>
      </c>
      <c r="V86" s="19">
        <v>19</v>
      </c>
      <c r="W86" s="19">
        <v>6</v>
      </c>
    </row>
    <row r="87" spans="2:23" x14ac:dyDescent="0.2">
      <c r="B87" s="23">
        <v>4121</v>
      </c>
      <c r="C87" s="23" t="s">
        <v>761</v>
      </c>
      <c r="D87" s="19">
        <v>2264</v>
      </c>
      <c r="E87" s="19">
        <v>84</v>
      </c>
      <c r="F87" s="19">
        <v>108</v>
      </c>
      <c r="G87" s="19">
        <v>101</v>
      </c>
      <c r="H87" s="19">
        <v>101</v>
      </c>
      <c r="I87" s="19">
        <v>98</v>
      </c>
      <c r="J87" s="19">
        <v>118</v>
      </c>
      <c r="K87" s="19">
        <v>142</v>
      </c>
      <c r="L87" s="19">
        <v>160</v>
      </c>
      <c r="M87" s="19">
        <v>176</v>
      </c>
      <c r="N87" s="19">
        <v>159</v>
      </c>
      <c r="O87" s="19">
        <v>161</v>
      </c>
      <c r="P87" s="19">
        <v>164</v>
      </c>
      <c r="Q87" s="19">
        <v>176</v>
      </c>
      <c r="R87" s="19">
        <v>174</v>
      </c>
      <c r="S87" s="19">
        <v>133</v>
      </c>
      <c r="T87" s="19">
        <v>86</v>
      </c>
      <c r="U87" s="19">
        <v>68</v>
      </c>
      <c r="V87" s="19">
        <v>38</v>
      </c>
      <c r="W87" s="19">
        <v>17</v>
      </c>
    </row>
    <row r="88" spans="2:23" x14ac:dyDescent="0.2">
      <c r="B88" s="23">
        <v>4122</v>
      </c>
      <c r="C88" s="23" t="s">
        <v>762</v>
      </c>
      <c r="D88" s="19">
        <v>1700</v>
      </c>
      <c r="E88" s="19">
        <v>74</v>
      </c>
      <c r="F88" s="19">
        <v>88</v>
      </c>
      <c r="G88" s="19">
        <v>90</v>
      </c>
      <c r="H88" s="19">
        <v>106</v>
      </c>
      <c r="I88" s="19">
        <v>90</v>
      </c>
      <c r="J88" s="19">
        <v>63</v>
      </c>
      <c r="K88" s="19">
        <v>66</v>
      </c>
      <c r="L88" s="19">
        <v>106</v>
      </c>
      <c r="M88" s="19">
        <v>112</v>
      </c>
      <c r="N88" s="19">
        <v>124</v>
      </c>
      <c r="O88" s="19">
        <v>133</v>
      </c>
      <c r="P88" s="19">
        <v>133</v>
      </c>
      <c r="Q88" s="19">
        <v>134</v>
      </c>
      <c r="R88" s="19">
        <v>94</v>
      </c>
      <c r="S88" s="19">
        <v>95</v>
      </c>
      <c r="T88" s="19">
        <v>84</v>
      </c>
      <c r="U88" s="19">
        <v>65</v>
      </c>
      <c r="V88" s="19">
        <v>32</v>
      </c>
      <c r="W88" s="19">
        <v>11</v>
      </c>
    </row>
    <row r="89" spans="2:23" x14ac:dyDescent="0.2">
      <c r="B89" s="23">
        <v>4123</v>
      </c>
      <c r="C89" s="23" t="s">
        <v>763</v>
      </c>
      <c r="D89" s="19">
        <v>8268</v>
      </c>
      <c r="E89" s="19">
        <v>373</v>
      </c>
      <c r="F89" s="19">
        <v>404</v>
      </c>
      <c r="G89" s="19">
        <v>464</v>
      </c>
      <c r="H89" s="19">
        <v>442</v>
      </c>
      <c r="I89" s="19">
        <v>467</v>
      </c>
      <c r="J89" s="19">
        <v>558</v>
      </c>
      <c r="K89" s="19">
        <v>605</v>
      </c>
      <c r="L89" s="19">
        <v>650</v>
      </c>
      <c r="M89" s="19">
        <v>605</v>
      </c>
      <c r="N89" s="19">
        <v>567</v>
      </c>
      <c r="O89" s="19">
        <v>510</v>
      </c>
      <c r="P89" s="19">
        <v>549</v>
      </c>
      <c r="Q89" s="19">
        <v>481</v>
      </c>
      <c r="R89" s="19">
        <v>377</v>
      </c>
      <c r="S89" s="19">
        <v>342</v>
      </c>
      <c r="T89" s="19">
        <v>289</v>
      </c>
      <c r="U89" s="19">
        <v>287</v>
      </c>
      <c r="V89" s="19">
        <v>161</v>
      </c>
      <c r="W89" s="19">
        <v>137</v>
      </c>
    </row>
    <row r="90" spans="2:23" x14ac:dyDescent="0.2">
      <c r="B90" s="31">
        <v>4159</v>
      </c>
      <c r="C90" s="31" t="s">
        <v>764</v>
      </c>
      <c r="D90" s="32">
        <v>47235</v>
      </c>
      <c r="E90" s="32">
        <v>2222</v>
      </c>
      <c r="F90" s="32">
        <v>2472</v>
      </c>
      <c r="G90" s="32">
        <v>2388</v>
      </c>
      <c r="H90" s="32">
        <v>2321</v>
      </c>
      <c r="I90" s="32">
        <v>2397</v>
      </c>
      <c r="J90" s="32">
        <v>2823</v>
      </c>
      <c r="K90" s="32">
        <v>3090</v>
      </c>
      <c r="L90" s="32">
        <v>3347</v>
      </c>
      <c r="M90" s="32">
        <v>3279</v>
      </c>
      <c r="N90" s="32">
        <v>3026</v>
      </c>
      <c r="O90" s="32">
        <v>2944</v>
      </c>
      <c r="P90" s="32">
        <v>3519</v>
      </c>
      <c r="Q90" s="32">
        <v>3609</v>
      </c>
      <c r="R90" s="32">
        <v>2971</v>
      </c>
      <c r="S90" s="32">
        <v>2381</v>
      </c>
      <c r="T90" s="32">
        <v>1921</v>
      </c>
      <c r="U90" s="32">
        <v>1338</v>
      </c>
      <c r="V90" s="32">
        <v>754</v>
      </c>
      <c r="W90" s="32">
        <v>433</v>
      </c>
    </row>
    <row r="91" spans="2:23" x14ac:dyDescent="0.2">
      <c r="B91" s="23">
        <v>4131</v>
      </c>
      <c r="C91" s="23" t="s">
        <v>765</v>
      </c>
      <c r="D91" s="19">
        <v>3688</v>
      </c>
      <c r="E91" s="19">
        <v>158</v>
      </c>
      <c r="F91" s="19">
        <v>177</v>
      </c>
      <c r="G91" s="19">
        <v>182</v>
      </c>
      <c r="H91" s="19">
        <v>163</v>
      </c>
      <c r="I91" s="19">
        <v>158</v>
      </c>
      <c r="J91" s="19">
        <v>194</v>
      </c>
      <c r="K91" s="19">
        <v>198</v>
      </c>
      <c r="L91" s="19">
        <v>233</v>
      </c>
      <c r="M91" s="19">
        <v>264</v>
      </c>
      <c r="N91" s="19">
        <v>266</v>
      </c>
      <c r="O91" s="19">
        <v>233</v>
      </c>
      <c r="P91" s="19">
        <v>308</v>
      </c>
      <c r="Q91" s="19">
        <v>313</v>
      </c>
      <c r="R91" s="19">
        <v>239</v>
      </c>
      <c r="S91" s="19">
        <v>234</v>
      </c>
      <c r="T91" s="19">
        <v>148</v>
      </c>
      <c r="U91" s="19">
        <v>109</v>
      </c>
      <c r="V91" s="19">
        <v>80</v>
      </c>
      <c r="W91" s="19">
        <v>31</v>
      </c>
    </row>
    <row r="92" spans="2:23" x14ac:dyDescent="0.2">
      <c r="B92" s="23">
        <v>4132</v>
      </c>
      <c r="C92" s="23" t="s">
        <v>766</v>
      </c>
      <c r="D92" s="19">
        <v>1421</v>
      </c>
      <c r="E92" s="19">
        <v>51</v>
      </c>
      <c r="F92" s="19">
        <v>49</v>
      </c>
      <c r="G92" s="19">
        <v>46</v>
      </c>
      <c r="H92" s="19">
        <v>39</v>
      </c>
      <c r="I92" s="19">
        <v>58</v>
      </c>
      <c r="J92" s="19">
        <v>83</v>
      </c>
      <c r="K92" s="19">
        <v>100</v>
      </c>
      <c r="L92" s="19">
        <v>98</v>
      </c>
      <c r="M92" s="19">
        <v>90</v>
      </c>
      <c r="N92" s="19">
        <v>94</v>
      </c>
      <c r="O92" s="19">
        <v>83</v>
      </c>
      <c r="P92" s="19">
        <v>126</v>
      </c>
      <c r="Q92" s="19">
        <v>155</v>
      </c>
      <c r="R92" s="19">
        <v>93</v>
      </c>
      <c r="S92" s="19">
        <v>85</v>
      </c>
      <c r="T92" s="19">
        <v>90</v>
      </c>
      <c r="U92" s="19">
        <v>52</v>
      </c>
      <c r="V92" s="19">
        <v>18</v>
      </c>
      <c r="W92" s="19">
        <v>11</v>
      </c>
    </row>
    <row r="93" spans="2:23" x14ac:dyDescent="0.2">
      <c r="B93" s="23">
        <v>4134</v>
      </c>
      <c r="C93" s="23" t="s">
        <v>767</v>
      </c>
      <c r="D93" s="19">
        <v>1394</v>
      </c>
      <c r="E93" s="19">
        <v>73</v>
      </c>
      <c r="F93" s="19">
        <v>90</v>
      </c>
      <c r="G93" s="19">
        <v>87</v>
      </c>
      <c r="H93" s="19">
        <v>87</v>
      </c>
      <c r="I93" s="19">
        <v>54</v>
      </c>
      <c r="J93" s="19">
        <v>45</v>
      </c>
      <c r="K93" s="19">
        <v>79</v>
      </c>
      <c r="L93" s="19">
        <v>95</v>
      </c>
      <c r="M93" s="19">
        <v>112</v>
      </c>
      <c r="N93" s="19">
        <v>109</v>
      </c>
      <c r="O93" s="19">
        <v>91</v>
      </c>
      <c r="P93" s="19">
        <v>118</v>
      </c>
      <c r="Q93" s="19">
        <v>101</v>
      </c>
      <c r="R93" s="19">
        <v>65</v>
      </c>
      <c r="S93" s="19">
        <v>74</v>
      </c>
      <c r="T93" s="19">
        <v>52</v>
      </c>
      <c r="U93" s="19">
        <v>36</v>
      </c>
      <c r="V93" s="19">
        <v>16</v>
      </c>
      <c r="W93" s="19">
        <v>10</v>
      </c>
    </row>
    <row r="94" spans="2:23" x14ac:dyDescent="0.2">
      <c r="B94" s="23">
        <v>4135</v>
      </c>
      <c r="C94" s="23" t="s">
        <v>768</v>
      </c>
      <c r="D94" s="19">
        <v>2238</v>
      </c>
      <c r="E94" s="19">
        <v>90</v>
      </c>
      <c r="F94" s="19">
        <v>104</v>
      </c>
      <c r="G94" s="19">
        <v>105</v>
      </c>
      <c r="H94" s="19">
        <v>91</v>
      </c>
      <c r="I94" s="19">
        <v>112</v>
      </c>
      <c r="J94" s="19">
        <v>108</v>
      </c>
      <c r="K94" s="19">
        <v>126</v>
      </c>
      <c r="L94" s="19">
        <v>170</v>
      </c>
      <c r="M94" s="19">
        <v>158</v>
      </c>
      <c r="N94" s="19">
        <v>164</v>
      </c>
      <c r="O94" s="19">
        <v>135</v>
      </c>
      <c r="P94" s="19">
        <v>195</v>
      </c>
      <c r="Q94" s="19">
        <v>173</v>
      </c>
      <c r="R94" s="19">
        <v>157</v>
      </c>
      <c r="S94" s="19">
        <v>125</v>
      </c>
      <c r="T94" s="19">
        <v>88</v>
      </c>
      <c r="U94" s="19">
        <v>71</v>
      </c>
      <c r="V94" s="19">
        <v>38</v>
      </c>
      <c r="W94" s="19">
        <v>28</v>
      </c>
    </row>
    <row r="95" spans="2:23" x14ac:dyDescent="0.2">
      <c r="B95" s="23">
        <v>4136</v>
      </c>
      <c r="C95" s="23" t="s">
        <v>769</v>
      </c>
      <c r="D95" s="19">
        <v>1770</v>
      </c>
      <c r="E95" s="19">
        <v>106</v>
      </c>
      <c r="F95" s="19">
        <v>101</v>
      </c>
      <c r="G95" s="19">
        <v>81</v>
      </c>
      <c r="H95" s="19">
        <v>84</v>
      </c>
      <c r="I95" s="19">
        <v>68</v>
      </c>
      <c r="J95" s="19">
        <v>130</v>
      </c>
      <c r="K95" s="19">
        <v>139</v>
      </c>
      <c r="L95" s="19">
        <v>150</v>
      </c>
      <c r="M95" s="19">
        <v>126</v>
      </c>
      <c r="N95" s="19">
        <v>113</v>
      </c>
      <c r="O95" s="19">
        <v>112</v>
      </c>
      <c r="P95" s="19">
        <v>128</v>
      </c>
      <c r="Q95" s="19">
        <v>128</v>
      </c>
      <c r="R95" s="19">
        <v>97</v>
      </c>
      <c r="S95" s="19">
        <v>85</v>
      </c>
      <c r="T95" s="19">
        <v>68</v>
      </c>
      <c r="U95" s="19">
        <v>36</v>
      </c>
      <c r="V95" s="19">
        <v>13</v>
      </c>
      <c r="W95" s="19">
        <v>5</v>
      </c>
    </row>
    <row r="96" spans="2:23" x14ac:dyDescent="0.2">
      <c r="B96" s="23">
        <v>4137</v>
      </c>
      <c r="C96" s="23" t="s">
        <v>770</v>
      </c>
      <c r="D96" s="19">
        <v>515</v>
      </c>
      <c r="E96" s="19">
        <v>19</v>
      </c>
      <c r="F96" s="19">
        <v>28</v>
      </c>
      <c r="G96" s="19">
        <v>28</v>
      </c>
      <c r="H96" s="19">
        <v>26</v>
      </c>
      <c r="I96" s="19">
        <v>26</v>
      </c>
      <c r="J96" s="19">
        <v>27</v>
      </c>
      <c r="K96" s="19">
        <v>34</v>
      </c>
      <c r="L96" s="19">
        <v>34</v>
      </c>
      <c r="M96" s="19">
        <v>35</v>
      </c>
      <c r="N96" s="19">
        <v>34</v>
      </c>
      <c r="O96" s="19">
        <v>32</v>
      </c>
      <c r="P96" s="19">
        <v>53</v>
      </c>
      <c r="Q96" s="19">
        <v>34</v>
      </c>
      <c r="R96" s="19">
        <v>33</v>
      </c>
      <c r="S96" s="19">
        <v>27</v>
      </c>
      <c r="T96" s="19">
        <v>15</v>
      </c>
      <c r="U96" s="19">
        <v>17</v>
      </c>
      <c r="V96" s="19">
        <v>8</v>
      </c>
      <c r="W96" s="19">
        <v>5</v>
      </c>
    </row>
    <row r="97" spans="2:23" x14ac:dyDescent="0.2">
      <c r="B97" s="23">
        <v>4138</v>
      </c>
      <c r="C97" s="23" t="s">
        <v>771</v>
      </c>
      <c r="D97" s="19">
        <v>759</v>
      </c>
      <c r="E97" s="19">
        <v>29</v>
      </c>
      <c r="F97" s="19">
        <v>28</v>
      </c>
      <c r="G97" s="19">
        <v>43</v>
      </c>
      <c r="H97" s="19">
        <v>41</v>
      </c>
      <c r="I97" s="19">
        <v>39</v>
      </c>
      <c r="J97" s="19">
        <v>24</v>
      </c>
      <c r="K97" s="19">
        <v>39</v>
      </c>
      <c r="L97" s="19">
        <v>35</v>
      </c>
      <c r="M97" s="19">
        <v>50</v>
      </c>
      <c r="N97" s="19">
        <v>41</v>
      </c>
      <c r="O97" s="19">
        <v>69</v>
      </c>
      <c r="P97" s="19">
        <v>79</v>
      </c>
      <c r="Q97" s="19">
        <v>68</v>
      </c>
      <c r="R97" s="19">
        <v>63</v>
      </c>
      <c r="S97" s="19">
        <v>45</v>
      </c>
      <c r="T97" s="19">
        <v>29</v>
      </c>
      <c r="U97" s="19">
        <v>12</v>
      </c>
      <c r="V97" s="19">
        <v>16</v>
      </c>
      <c r="W97" s="19">
        <v>9</v>
      </c>
    </row>
    <row r="98" spans="2:23" x14ac:dyDescent="0.2">
      <c r="B98" s="23">
        <v>4139</v>
      </c>
      <c r="C98" s="23" t="s">
        <v>772</v>
      </c>
      <c r="D98" s="19">
        <v>8901</v>
      </c>
      <c r="E98" s="19">
        <v>447</v>
      </c>
      <c r="F98" s="19">
        <v>515</v>
      </c>
      <c r="G98" s="19">
        <v>464</v>
      </c>
      <c r="H98" s="19">
        <v>503</v>
      </c>
      <c r="I98" s="19">
        <v>514</v>
      </c>
      <c r="J98" s="19">
        <v>549</v>
      </c>
      <c r="K98" s="19">
        <v>582</v>
      </c>
      <c r="L98" s="19">
        <v>658</v>
      </c>
      <c r="M98" s="19">
        <v>656</v>
      </c>
      <c r="N98" s="19">
        <v>555</v>
      </c>
      <c r="O98" s="19">
        <v>562</v>
      </c>
      <c r="P98" s="19">
        <v>632</v>
      </c>
      <c r="Q98" s="19">
        <v>667</v>
      </c>
      <c r="R98" s="19">
        <v>492</v>
      </c>
      <c r="S98" s="19">
        <v>364</v>
      </c>
      <c r="T98" s="19">
        <v>330</v>
      </c>
      <c r="U98" s="19">
        <v>224</v>
      </c>
      <c r="V98" s="19">
        <v>121</v>
      </c>
      <c r="W98" s="19">
        <v>66</v>
      </c>
    </row>
    <row r="99" spans="2:23" x14ac:dyDescent="0.2">
      <c r="B99" s="23">
        <v>4140</v>
      </c>
      <c r="C99" s="23" t="s">
        <v>773</v>
      </c>
      <c r="D99" s="19">
        <v>3009</v>
      </c>
      <c r="E99" s="19">
        <v>152</v>
      </c>
      <c r="F99" s="19">
        <v>194</v>
      </c>
      <c r="G99" s="19">
        <v>139</v>
      </c>
      <c r="H99" s="19">
        <v>154</v>
      </c>
      <c r="I99" s="19">
        <v>146</v>
      </c>
      <c r="J99" s="19">
        <v>180</v>
      </c>
      <c r="K99" s="19">
        <v>183</v>
      </c>
      <c r="L99" s="19">
        <v>221</v>
      </c>
      <c r="M99" s="19">
        <v>186</v>
      </c>
      <c r="N99" s="19">
        <v>175</v>
      </c>
      <c r="O99" s="19">
        <v>179</v>
      </c>
      <c r="P99" s="19">
        <v>201</v>
      </c>
      <c r="Q99" s="19">
        <v>224</v>
      </c>
      <c r="R99" s="19">
        <v>223</v>
      </c>
      <c r="S99" s="19">
        <v>152</v>
      </c>
      <c r="T99" s="19">
        <v>114</v>
      </c>
      <c r="U99" s="19">
        <v>90</v>
      </c>
      <c r="V99" s="19">
        <v>63</v>
      </c>
      <c r="W99" s="19">
        <v>33</v>
      </c>
    </row>
    <row r="100" spans="2:23" x14ac:dyDescent="0.2">
      <c r="B100" s="23">
        <v>4141</v>
      </c>
      <c r="C100" s="23" t="s">
        <v>774</v>
      </c>
      <c r="D100" s="19">
        <v>9886</v>
      </c>
      <c r="E100" s="19">
        <v>465</v>
      </c>
      <c r="F100" s="19">
        <v>487</v>
      </c>
      <c r="G100" s="19">
        <v>514</v>
      </c>
      <c r="H100" s="19">
        <v>498</v>
      </c>
      <c r="I100" s="19">
        <v>569</v>
      </c>
      <c r="J100" s="19">
        <v>706</v>
      </c>
      <c r="K100" s="19">
        <v>683</v>
      </c>
      <c r="L100" s="19">
        <v>723</v>
      </c>
      <c r="M100" s="19">
        <v>653</v>
      </c>
      <c r="N100" s="19">
        <v>642</v>
      </c>
      <c r="O100" s="19">
        <v>612</v>
      </c>
      <c r="P100" s="19">
        <v>652</v>
      </c>
      <c r="Q100" s="19">
        <v>678</v>
      </c>
      <c r="R100" s="19">
        <v>625</v>
      </c>
      <c r="S100" s="19">
        <v>459</v>
      </c>
      <c r="T100" s="19">
        <v>409</v>
      </c>
      <c r="U100" s="19">
        <v>282</v>
      </c>
      <c r="V100" s="19">
        <v>137</v>
      </c>
      <c r="W100" s="19">
        <v>92</v>
      </c>
    </row>
    <row r="101" spans="2:23" x14ac:dyDescent="0.2">
      <c r="B101" s="23">
        <v>4142</v>
      </c>
      <c r="C101" s="23" t="s">
        <v>775</v>
      </c>
      <c r="D101" s="19">
        <v>878</v>
      </c>
      <c r="E101" s="19">
        <v>39</v>
      </c>
      <c r="F101" s="19">
        <v>49</v>
      </c>
      <c r="G101" s="19">
        <v>55</v>
      </c>
      <c r="H101" s="19">
        <v>33</v>
      </c>
      <c r="I101" s="19">
        <v>40</v>
      </c>
      <c r="J101" s="19">
        <v>35</v>
      </c>
      <c r="K101" s="19">
        <v>54</v>
      </c>
      <c r="L101" s="19">
        <v>52</v>
      </c>
      <c r="M101" s="19">
        <v>72</v>
      </c>
      <c r="N101" s="19">
        <v>59</v>
      </c>
      <c r="O101" s="19">
        <v>56</v>
      </c>
      <c r="P101" s="19">
        <v>67</v>
      </c>
      <c r="Q101" s="19">
        <v>88</v>
      </c>
      <c r="R101" s="19">
        <v>63</v>
      </c>
      <c r="S101" s="19">
        <v>48</v>
      </c>
      <c r="T101" s="19">
        <v>35</v>
      </c>
      <c r="U101" s="19">
        <v>14</v>
      </c>
      <c r="V101" s="19">
        <v>10</v>
      </c>
      <c r="W101" s="19">
        <v>9</v>
      </c>
    </row>
    <row r="102" spans="2:23" x14ac:dyDescent="0.2">
      <c r="B102" s="23">
        <v>4143</v>
      </c>
      <c r="C102" s="23" t="s">
        <v>776</v>
      </c>
      <c r="D102" s="19">
        <v>1144</v>
      </c>
      <c r="E102" s="19">
        <v>50</v>
      </c>
      <c r="F102" s="19">
        <v>53</v>
      </c>
      <c r="G102" s="19">
        <v>50</v>
      </c>
      <c r="H102" s="19">
        <v>45</v>
      </c>
      <c r="I102" s="19">
        <v>50</v>
      </c>
      <c r="J102" s="19">
        <v>70</v>
      </c>
      <c r="K102" s="19">
        <v>63</v>
      </c>
      <c r="L102" s="19">
        <v>65</v>
      </c>
      <c r="M102" s="19">
        <v>72</v>
      </c>
      <c r="N102" s="19">
        <v>51</v>
      </c>
      <c r="O102" s="19">
        <v>75</v>
      </c>
      <c r="P102" s="19">
        <v>119</v>
      </c>
      <c r="Q102" s="19">
        <v>118</v>
      </c>
      <c r="R102" s="19">
        <v>93</v>
      </c>
      <c r="S102" s="19">
        <v>77</v>
      </c>
      <c r="T102" s="19">
        <v>42</v>
      </c>
      <c r="U102" s="19">
        <v>22</v>
      </c>
      <c r="V102" s="19">
        <v>21</v>
      </c>
      <c r="W102" s="19">
        <v>8</v>
      </c>
    </row>
    <row r="103" spans="2:23" x14ac:dyDescent="0.2">
      <c r="B103" s="23">
        <v>4144</v>
      </c>
      <c r="C103" s="23" t="s">
        <v>777</v>
      </c>
      <c r="D103" s="19">
        <v>4659</v>
      </c>
      <c r="E103" s="19">
        <v>198</v>
      </c>
      <c r="F103" s="19">
        <v>218</v>
      </c>
      <c r="G103" s="19">
        <v>220</v>
      </c>
      <c r="H103" s="19">
        <v>221</v>
      </c>
      <c r="I103" s="19">
        <v>215</v>
      </c>
      <c r="J103" s="19">
        <v>270</v>
      </c>
      <c r="K103" s="19">
        <v>309</v>
      </c>
      <c r="L103" s="19">
        <v>309</v>
      </c>
      <c r="M103" s="19">
        <v>297</v>
      </c>
      <c r="N103" s="19">
        <v>275</v>
      </c>
      <c r="O103" s="19">
        <v>309</v>
      </c>
      <c r="P103" s="19">
        <v>317</v>
      </c>
      <c r="Q103" s="19">
        <v>360</v>
      </c>
      <c r="R103" s="19">
        <v>297</v>
      </c>
      <c r="S103" s="19">
        <v>267</v>
      </c>
      <c r="T103" s="19">
        <v>232</v>
      </c>
      <c r="U103" s="19">
        <v>179</v>
      </c>
      <c r="V103" s="19">
        <v>98</v>
      </c>
      <c r="W103" s="19">
        <v>68</v>
      </c>
    </row>
    <row r="104" spans="2:23" x14ac:dyDescent="0.2">
      <c r="B104" s="23">
        <v>4145</v>
      </c>
      <c r="C104" s="23" t="s">
        <v>778</v>
      </c>
      <c r="D104" s="19">
        <v>1778</v>
      </c>
      <c r="E104" s="19">
        <v>91</v>
      </c>
      <c r="F104" s="19">
        <v>90</v>
      </c>
      <c r="G104" s="19">
        <v>87</v>
      </c>
      <c r="H104" s="19">
        <v>76</v>
      </c>
      <c r="I104" s="19">
        <v>68</v>
      </c>
      <c r="J104" s="19">
        <v>103</v>
      </c>
      <c r="K104" s="19">
        <v>131</v>
      </c>
      <c r="L104" s="19">
        <v>140</v>
      </c>
      <c r="M104" s="19">
        <v>147</v>
      </c>
      <c r="N104" s="19">
        <v>129</v>
      </c>
      <c r="O104" s="19">
        <v>97</v>
      </c>
      <c r="P104" s="19">
        <v>128</v>
      </c>
      <c r="Q104" s="19">
        <v>134</v>
      </c>
      <c r="R104" s="19">
        <v>130</v>
      </c>
      <c r="S104" s="19">
        <v>80</v>
      </c>
      <c r="T104" s="19">
        <v>61</v>
      </c>
      <c r="U104" s="19">
        <v>50</v>
      </c>
      <c r="V104" s="19">
        <v>17</v>
      </c>
      <c r="W104" s="19">
        <v>19</v>
      </c>
    </row>
    <row r="105" spans="2:23" x14ac:dyDescent="0.2">
      <c r="B105" s="23">
        <v>4146</v>
      </c>
      <c r="C105" s="23" t="s">
        <v>779</v>
      </c>
      <c r="D105" s="19">
        <v>3794</v>
      </c>
      <c r="E105" s="19">
        <v>188</v>
      </c>
      <c r="F105" s="19">
        <v>208</v>
      </c>
      <c r="G105" s="19">
        <v>213</v>
      </c>
      <c r="H105" s="19">
        <v>182</v>
      </c>
      <c r="I105" s="19">
        <v>210</v>
      </c>
      <c r="J105" s="19">
        <v>245</v>
      </c>
      <c r="K105" s="19">
        <v>288</v>
      </c>
      <c r="L105" s="19">
        <v>285</v>
      </c>
      <c r="M105" s="19">
        <v>251</v>
      </c>
      <c r="N105" s="19">
        <v>223</v>
      </c>
      <c r="O105" s="19">
        <v>211</v>
      </c>
      <c r="P105" s="19">
        <v>286</v>
      </c>
      <c r="Q105" s="19">
        <v>276</v>
      </c>
      <c r="R105" s="19">
        <v>196</v>
      </c>
      <c r="S105" s="19">
        <v>184</v>
      </c>
      <c r="T105" s="19">
        <v>143</v>
      </c>
      <c r="U105" s="19">
        <v>108</v>
      </c>
      <c r="V105" s="19">
        <v>70</v>
      </c>
      <c r="W105" s="19">
        <v>27</v>
      </c>
    </row>
    <row r="106" spans="2:23" x14ac:dyDescent="0.2">
      <c r="B106" s="23">
        <v>4147</v>
      </c>
      <c r="C106" s="23" t="s">
        <v>780</v>
      </c>
      <c r="D106" s="19">
        <v>1401</v>
      </c>
      <c r="E106" s="19">
        <v>66</v>
      </c>
      <c r="F106" s="19">
        <v>81</v>
      </c>
      <c r="G106" s="19">
        <v>74</v>
      </c>
      <c r="H106" s="19">
        <v>78</v>
      </c>
      <c r="I106" s="19">
        <v>70</v>
      </c>
      <c r="J106" s="19">
        <v>54</v>
      </c>
      <c r="K106" s="19">
        <v>82</v>
      </c>
      <c r="L106" s="19">
        <v>79</v>
      </c>
      <c r="M106" s="19">
        <v>110</v>
      </c>
      <c r="N106" s="19">
        <v>96</v>
      </c>
      <c r="O106" s="19">
        <v>88</v>
      </c>
      <c r="P106" s="19">
        <v>110</v>
      </c>
      <c r="Q106" s="19">
        <v>92</v>
      </c>
      <c r="R106" s="19">
        <v>105</v>
      </c>
      <c r="S106" s="19">
        <v>75</v>
      </c>
      <c r="T106" s="19">
        <v>65</v>
      </c>
      <c r="U106" s="19">
        <v>36</v>
      </c>
      <c r="V106" s="19">
        <v>28</v>
      </c>
      <c r="W106" s="19">
        <v>12</v>
      </c>
    </row>
    <row r="107" spans="2:23" x14ac:dyDescent="0.2">
      <c r="B107" s="31">
        <v>4189</v>
      </c>
      <c r="C107" s="31" t="s">
        <v>781</v>
      </c>
      <c r="D107" s="32">
        <v>37689</v>
      </c>
      <c r="E107" s="32">
        <v>1674</v>
      </c>
      <c r="F107" s="32">
        <v>1892</v>
      </c>
      <c r="G107" s="32">
        <v>1957</v>
      </c>
      <c r="H107" s="32">
        <v>1843</v>
      </c>
      <c r="I107" s="32">
        <v>1902</v>
      </c>
      <c r="J107" s="32">
        <v>2030</v>
      </c>
      <c r="K107" s="32">
        <v>2401</v>
      </c>
      <c r="L107" s="32">
        <v>2571</v>
      </c>
      <c r="M107" s="32">
        <v>2661</v>
      </c>
      <c r="N107" s="32">
        <v>2606</v>
      </c>
      <c r="O107" s="32">
        <v>2656</v>
      </c>
      <c r="P107" s="32">
        <v>3070</v>
      </c>
      <c r="Q107" s="32">
        <v>2895</v>
      </c>
      <c r="R107" s="32">
        <v>2275</v>
      </c>
      <c r="S107" s="32">
        <v>1795</v>
      </c>
      <c r="T107" s="32">
        <v>1466</v>
      </c>
      <c r="U107" s="32">
        <v>1108</v>
      </c>
      <c r="V107" s="32">
        <v>581</v>
      </c>
      <c r="W107" s="32">
        <v>306</v>
      </c>
    </row>
    <row r="108" spans="2:23" x14ac:dyDescent="0.2">
      <c r="B108" s="23">
        <v>4185</v>
      </c>
      <c r="C108" s="23" t="s">
        <v>782</v>
      </c>
      <c r="D108" s="19">
        <v>2986</v>
      </c>
      <c r="E108" s="19">
        <v>143</v>
      </c>
      <c r="F108" s="19">
        <v>161</v>
      </c>
      <c r="G108" s="19">
        <v>173</v>
      </c>
      <c r="H108" s="19">
        <v>140</v>
      </c>
      <c r="I108" s="19">
        <v>111</v>
      </c>
      <c r="J108" s="19">
        <v>130</v>
      </c>
      <c r="K108" s="19">
        <v>178</v>
      </c>
      <c r="L108" s="19">
        <v>261</v>
      </c>
      <c r="M108" s="19">
        <v>242</v>
      </c>
      <c r="N108" s="19">
        <v>194</v>
      </c>
      <c r="O108" s="19">
        <v>201</v>
      </c>
      <c r="P108" s="19">
        <v>222</v>
      </c>
      <c r="Q108" s="19">
        <v>235</v>
      </c>
      <c r="R108" s="19">
        <v>185</v>
      </c>
      <c r="S108" s="19">
        <v>196</v>
      </c>
      <c r="T108" s="19">
        <v>106</v>
      </c>
      <c r="U108" s="19">
        <v>53</v>
      </c>
      <c r="V108" s="19">
        <v>35</v>
      </c>
      <c r="W108" s="19">
        <v>20</v>
      </c>
    </row>
    <row r="109" spans="2:23" x14ac:dyDescent="0.2">
      <c r="B109" s="23">
        <v>4161</v>
      </c>
      <c r="C109" s="23" t="s">
        <v>783</v>
      </c>
      <c r="D109" s="19">
        <v>2578</v>
      </c>
      <c r="E109" s="19">
        <v>114</v>
      </c>
      <c r="F109" s="19">
        <v>132</v>
      </c>
      <c r="G109" s="19">
        <v>124</v>
      </c>
      <c r="H109" s="19">
        <v>121</v>
      </c>
      <c r="I109" s="19">
        <v>154</v>
      </c>
      <c r="J109" s="19">
        <v>175</v>
      </c>
      <c r="K109" s="19">
        <v>160</v>
      </c>
      <c r="L109" s="19">
        <v>162</v>
      </c>
      <c r="M109" s="19">
        <v>186</v>
      </c>
      <c r="N109" s="19">
        <v>170</v>
      </c>
      <c r="O109" s="19">
        <v>183</v>
      </c>
      <c r="P109" s="19">
        <v>231</v>
      </c>
      <c r="Q109" s="19">
        <v>212</v>
      </c>
      <c r="R109" s="19">
        <v>153</v>
      </c>
      <c r="S109" s="19">
        <v>86</v>
      </c>
      <c r="T109" s="19">
        <v>92</v>
      </c>
      <c r="U109" s="19">
        <v>55</v>
      </c>
      <c r="V109" s="19">
        <v>43</v>
      </c>
      <c r="W109" s="19">
        <v>25</v>
      </c>
    </row>
    <row r="110" spans="2:23" x14ac:dyDescent="0.2">
      <c r="B110" s="23">
        <v>4163</v>
      </c>
      <c r="C110" s="23" t="s">
        <v>784</v>
      </c>
      <c r="D110" s="19">
        <v>6159</v>
      </c>
      <c r="E110" s="19">
        <v>330</v>
      </c>
      <c r="F110" s="19">
        <v>262</v>
      </c>
      <c r="G110" s="19">
        <v>302</v>
      </c>
      <c r="H110" s="19">
        <v>313</v>
      </c>
      <c r="I110" s="19">
        <v>299</v>
      </c>
      <c r="J110" s="19">
        <v>404</v>
      </c>
      <c r="K110" s="19">
        <v>515</v>
      </c>
      <c r="L110" s="19">
        <v>430</v>
      </c>
      <c r="M110" s="19">
        <v>415</v>
      </c>
      <c r="N110" s="19">
        <v>386</v>
      </c>
      <c r="O110" s="19">
        <v>417</v>
      </c>
      <c r="P110" s="19">
        <v>434</v>
      </c>
      <c r="Q110" s="19">
        <v>400</v>
      </c>
      <c r="R110" s="19">
        <v>341</v>
      </c>
      <c r="S110" s="19">
        <v>261</v>
      </c>
      <c r="T110" s="19">
        <v>266</v>
      </c>
      <c r="U110" s="19">
        <v>198</v>
      </c>
      <c r="V110" s="19">
        <v>124</v>
      </c>
      <c r="W110" s="19">
        <v>62</v>
      </c>
    </row>
    <row r="111" spans="2:23" x14ac:dyDescent="0.2">
      <c r="B111" s="23">
        <v>4164</v>
      </c>
      <c r="C111" s="23" t="s">
        <v>785</v>
      </c>
      <c r="D111" s="19">
        <v>1128</v>
      </c>
      <c r="E111" s="19">
        <v>68</v>
      </c>
      <c r="F111" s="19">
        <v>53</v>
      </c>
      <c r="G111" s="19">
        <v>56</v>
      </c>
      <c r="H111" s="19">
        <v>60</v>
      </c>
      <c r="I111" s="19">
        <v>49</v>
      </c>
      <c r="J111" s="19">
        <v>28</v>
      </c>
      <c r="K111" s="19">
        <v>70</v>
      </c>
      <c r="L111" s="19">
        <v>79</v>
      </c>
      <c r="M111" s="19">
        <v>91</v>
      </c>
      <c r="N111" s="19">
        <v>79</v>
      </c>
      <c r="O111" s="19">
        <v>69</v>
      </c>
      <c r="P111" s="19">
        <v>91</v>
      </c>
      <c r="Q111" s="19">
        <v>91</v>
      </c>
      <c r="R111" s="19">
        <v>61</v>
      </c>
      <c r="S111" s="19">
        <v>65</v>
      </c>
      <c r="T111" s="19">
        <v>57</v>
      </c>
      <c r="U111" s="19">
        <v>40</v>
      </c>
      <c r="V111" s="19">
        <v>14</v>
      </c>
      <c r="W111" s="19">
        <v>7</v>
      </c>
    </row>
    <row r="112" spans="2:23" x14ac:dyDescent="0.2">
      <c r="B112" s="23">
        <v>4165</v>
      </c>
      <c r="C112" s="23" t="s">
        <v>786</v>
      </c>
      <c r="D112" s="19">
        <v>3893</v>
      </c>
      <c r="E112" s="19">
        <v>169</v>
      </c>
      <c r="F112" s="19">
        <v>199</v>
      </c>
      <c r="G112" s="19">
        <v>203</v>
      </c>
      <c r="H112" s="19">
        <v>207</v>
      </c>
      <c r="I112" s="19">
        <v>199</v>
      </c>
      <c r="J112" s="19">
        <v>199</v>
      </c>
      <c r="K112" s="19">
        <v>209</v>
      </c>
      <c r="L112" s="19">
        <v>230</v>
      </c>
      <c r="M112" s="19">
        <v>261</v>
      </c>
      <c r="N112" s="19">
        <v>267</v>
      </c>
      <c r="O112" s="19">
        <v>293</v>
      </c>
      <c r="P112" s="19">
        <v>321</v>
      </c>
      <c r="Q112" s="19">
        <v>332</v>
      </c>
      <c r="R112" s="19">
        <v>223</v>
      </c>
      <c r="S112" s="19">
        <v>216</v>
      </c>
      <c r="T112" s="19">
        <v>158</v>
      </c>
      <c r="U112" s="19">
        <v>124</v>
      </c>
      <c r="V112" s="19">
        <v>59</v>
      </c>
      <c r="W112" s="19">
        <v>24</v>
      </c>
    </row>
    <row r="113" spans="2:23" x14ac:dyDescent="0.2">
      <c r="B113" s="23">
        <v>4186</v>
      </c>
      <c r="C113" s="23" t="s">
        <v>787</v>
      </c>
      <c r="D113" s="19">
        <v>2773</v>
      </c>
      <c r="E113" s="19">
        <v>117</v>
      </c>
      <c r="F113" s="19">
        <v>155</v>
      </c>
      <c r="G113" s="19">
        <v>144</v>
      </c>
      <c r="H113" s="19">
        <v>132</v>
      </c>
      <c r="I113" s="19">
        <v>194</v>
      </c>
      <c r="J113" s="19">
        <v>188</v>
      </c>
      <c r="K113" s="19">
        <v>176</v>
      </c>
      <c r="L113" s="19">
        <v>169</v>
      </c>
      <c r="M113" s="19">
        <v>183</v>
      </c>
      <c r="N113" s="19">
        <v>171</v>
      </c>
      <c r="O113" s="19">
        <v>204</v>
      </c>
      <c r="P113" s="19">
        <v>248</v>
      </c>
      <c r="Q113" s="19">
        <v>195</v>
      </c>
      <c r="R113" s="19">
        <v>171</v>
      </c>
      <c r="S113" s="19">
        <v>115</v>
      </c>
      <c r="T113" s="19">
        <v>103</v>
      </c>
      <c r="U113" s="19">
        <v>65</v>
      </c>
      <c r="V113" s="19">
        <v>28</v>
      </c>
      <c r="W113" s="19">
        <v>15</v>
      </c>
    </row>
    <row r="114" spans="2:23" x14ac:dyDescent="0.2">
      <c r="B114" s="23">
        <v>4169</v>
      </c>
      <c r="C114" s="23" t="s">
        <v>788</v>
      </c>
      <c r="D114" s="19">
        <v>3062</v>
      </c>
      <c r="E114" s="19">
        <v>128</v>
      </c>
      <c r="F114" s="19">
        <v>159</v>
      </c>
      <c r="G114" s="19">
        <v>154</v>
      </c>
      <c r="H114" s="19">
        <v>142</v>
      </c>
      <c r="I114" s="19">
        <v>139</v>
      </c>
      <c r="J114" s="19">
        <v>163</v>
      </c>
      <c r="K114" s="19">
        <v>195</v>
      </c>
      <c r="L114" s="19">
        <v>193</v>
      </c>
      <c r="M114" s="19">
        <v>196</v>
      </c>
      <c r="N114" s="19">
        <v>183</v>
      </c>
      <c r="O114" s="19">
        <v>209</v>
      </c>
      <c r="P114" s="19">
        <v>285</v>
      </c>
      <c r="Q114" s="19">
        <v>256</v>
      </c>
      <c r="R114" s="19">
        <v>207</v>
      </c>
      <c r="S114" s="19">
        <v>159</v>
      </c>
      <c r="T114" s="19">
        <v>117</v>
      </c>
      <c r="U114" s="19">
        <v>93</v>
      </c>
      <c r="V114" s="19">
        <v>57</v>
      </c>
      <c r="W114" s="19">
        <v>27</v>
      </c>
    </row>
    <row r="115" spans="2:23" x14ac:dyDescent="0.2">
      <c r="B115" s="23">
        <v>4170</v>
      </c>
      <c r="C115" s="23" t="s">
        <v>76</v>
      </c>
      <c r="D115" s="19">
        <v>3878</v>
      </c>
      <c r="E115" s="19">
        <v>168</v>
      </c>
      <c r="F115" s="19">
        <v>184</v>
      </c>
      <c r="G115" s="19">
        <v>196</v>
      </c>
      <c r="H115" s="19">
        <v>203</v>
      </c>
      <c r="I115" s="19">
        <v>214</v>
      </c>
      <c r="J115" s="19">
        <v>177</v>
      </c>
      <c r="K115" s="19">
        <v>231</v>
      </c>
      <c r="L115" s="19">
        <v>265</v>
      </c>
      <c r="M115" s="19">
        <v>275</v>
      </c>
      <c r="N115" s="19">
        <v>309</v>
      </c>
      <c r="O115" s="19">
        <v>247</v>
      </c>
      <c r="P115" s="19">
        <v>296</v>
      </c>
      <c r="Q115" s="19">
        <v>268</v>
      </c>
      <c r="R115" s="19">
        <v>242</v>
      </c>
      <c r="S115" s="19">
        <v>194</v>
      </c>
      <c r="T115" s="19">
        <v>137</v>
      </c>
      <c r="U115" s="19">
        <v>145</v>
      </c>
      <c r="V115" s="19">
        <v>79</v>
      </c>
      <c r="W115" s="19">
        <v>48</v>
      </c>
    </row>
    <row r="116" spans="2:23" x14ac:dyDescent="0.2">
      <c r="B116" s="23">
        <v>4184</v>
      </c>
      <c r="C116" s="23" t="s">
        <v>789</v>
      </c>
      <c r="D116" s="19">
        <v>2158</v>
      </c>
      <c r="E116" s="19">
        <v>80</v>
      </c>
      <c r="F116" s="19">
        <v>93</v>
      </c>
      <c r="G116" s="19">
        <v>108</v>
      </c>
      <c r="H116" s="19">
        <v>96</v>
      </c>
      <c r="I116" s="19">
        <v>81</v>
      </c>
      <c r="J116" s="19">
        <v>92</v>
      </c>
      <c r="K116" s="19">
        <v>100</v>
      </c>
      <c r="L116" s="19">
        <v>135</v>
      </c>
      <c r="M116" s="19">
        <v>155</v>
      </c>
      <c r="N116" s="19">
        <v>163</v>
      </c>
      <c r="O116" s="19">
        <v>161</v>
      </c>
      <c r="P116" s="19">
        <v>173</v>
      </c>
      <c r="Q116" s="19">
        <v>190</v>
      </c>
      <c r="R116" s="19">
        <v>180</v>
      </c>
      <c r="S116" s="19">
        <v>128</v>
      </c>
      <c r="T116" s="19">
        <v>103</v>
      </c>
      <c r="U116" s="19">
        <v>71</v>
      </c>
      <c r="V116" s="19">
        <v>27</v>
      </c>
      <c r="W116" s="19">
        <v>22</v>
      </c>
    </row>
    <row r="117" spans="2:23" x14ac:dyDescent="0.2">
      <c r="B117" s="23">
        <v>4172</v>
      </c>
      <c r="C117" s="23" t="s">
        <v>790</v>
      </c>
      <c r="D117" s="19">
        <v>1092</v>
      </c>
      <c r="E117" s="19">
        <v>47</v>
      </c>
      <c r="F117" s="19">
        <v>56</v>
      </c>
      <c r="G117" s="19">
        <v>58</v>
      </c>
      <c r="H117" s="19">
        <v>45</v>
      </c>
      <c r="I117" s="19">
        <v>50</v>
      </c>
      <c r="J117" s="19">
        <v>84</v>
      </c>
      <c r="K117" s="19">
        <v>84</v>
      </c>
      <c r="L117" s="19">
        <v>84</v>
      </c>
      <c r="M117" s="19">
        <v>93</v>
      </c>
      <c r="N117" s="19">
        <v>67</v>
      </c>
      <c r="O117" s="19">
        <v>84</v>
      </c>
      <c r="P117" s="19">
        <v>93</v>
      </c>
      <c r="Q117" s="19">
        <v>66</v>
      </c>
      <c r="R117" s="19">
        <v>52</v>
      </c>
      <c r="S117" s="19">
        <v>35</v>
      </c>
      <c r="T117" s="19">
        <v>36</v>
      </c>
      <c r="U117" s="19">
        <v>34</v>
      </c>
      <c r="V117" s="19">
        <v>16</v>
      </c>
      <c r="W117" s="19">
        <v>8</v>
      </c>
    </row>
    <row r="118" spans="2:23" x14ac:dyDescent="0.2">
      <c r="B118" s="23">
        <v>4173</v>
      </c>
      <c r="C118" s="23" t="s">
        <v>791</v>
      </c>
      <c r="D118" s="19">
        <v>597</v>
      </c>
      <c r="E118" s="19">
        <v>16</v>
      </c>
      <c r="F118" s="19">
        <v>29</v>
      </c>
      <c r="G118" s="19">
        <v>40</v>
      </c>
      <c r="H118" s="19">
        <v>50</v>
      </c>
      <c r="I118" s="19">
        <v>32</v>
      </c>
      <c r="J118" s="19">
        <v>15</v>
      </c>
      <c r="K118" s="19">
        <v>14</v>
      </c>
      <c r="L118" s="19">
        <v>42</v>
      </c>
      <c r="M118" s="19">
        <v>30</v>
      </c>
      <c r="N118" s="19">
        <v>44</v>
      </c>
      <c r="O118" s="19">
        <v>52</v>
      </c>
      <c r="P118" s="19">
        <v>60</v>
      </c>
      <c r="Q118" s="19">
        <v>51</v>
      </c>
      <c r="R118" s="19">
        <v>44</v>
      </c>
      <c r="S118" s="19">
        <v>21</v>
      </c>
      <c r="T118" s="19">
        <v>23</v>
      </c>
      <c r="U118" s="19">
        <v>16</v>
      </c>
      <c r="V118" s="19">
        <v>9</v>
      </c>
      <c r="W118" s="19">
        <v>9</v>
      </c>
    </row>
    <row r="119" spans="2:23" x14ac:dyDescent="0.2">
      <c r="B119" s="23">
        <v>4175</v>
      </c>
      <c r="C119" s="23" t="s">
        <v>792</v>
      </c>
      <c r="D119" s="19">
        <v>1181</v>
      </c>
      <c r="E119" s="19">
        <v>50</v>
      </c>
      <c r="F119" s="19">
        <v>76</v>
      </c>
      <c r="G119" s="19">
        <v>71</v>
      </c>
      <c r="H119" s="19">
        <v>45</v>
      </c>
      <c r="I119" s="19">
        <v>55</v>
      </c>
      <c r="J119" s="19">
        <v>61</v>
      </c>
      <c r="K119" s="19">
        <v>80</v>
      </c>
      <c r="L119" s="19">
        <v>71</v>
      </c>
      <c r="M119" s="19">
        <v>96</v>
      </c>
      <c r="N119" s="19">
        <v>118</v>
      </c>
      <c r="O119" s="19">
        <v>79</v>
      </c>
      <c r="P119" s="19">
        <v>87</v>
      </c>
      <c r="Q119" s="19">
        <v>89</v>
      </c>
      <c r="R119" s="19">
        <v>56</v>
      </c>
      <c r="S119" s="19">
        <v>55</v>
      </c>
      <c r="T119" s="19">
        <v>31</v>
      </c>
      <c r="U119" s="19">
        <v>43</v>
      </c>
      <c r="V119" s="19">
        <v>14</v>
      </c>
      <c r="W119" s="19">
        <v>4</v>
      </c>
    </row>
    <row r="120" spans="2:23" x14ac:dyDescent="0.2">
      <c r="B120" s="23">
        <v>4176</v>
      </c>
      <c r="C120" s="23" t="s">
        <v>793</v>
      </c>
      <c r="D120" s="19">
        <v>727</v>
      </c>
      <c r="E120" s="19">
        <v>22</v>
      </c>
      <c r="F120" s="19">
        <v>40</v>
      </c>
      <c r="G120" s="19">
        <v>29</v>
      </c>
      <c r="H120" s="19">
        <v>31</v>
      </c>
      <c r="I120" s="19">
        <v>35</v>
      </c>
      <c r="J120" s="19">
        <v>22</v>
      </c>
      <c r="K120" s="19">
        <v>46</v>
      </c>
      <c r="L120" s="19">
        <v>45</v>
      </c>
      <c r="M120" s="19">
        <v>74</v>
      </c>
      <c r="N120" s="19">
        <v>55</v>
      </c>
      <c r="O120" s="19">
        <v>49</v>
      </c>
      <c r="P120" s="19">
        <v>59</v>
      </c>
      <c r="Q120" s="19">
        <v>73</v>
      </c>
      <c r="R120" s="19">
        <v>48</v>
      </c>
      <c r="S120" s="19">
        <v>34</v>
      </c>
      <c r="T120" s="19">
        <v>38</v>
      </c>
      <c r="U120" s="19">
        <v>11</v>
      </c>
      <c r="V120" s="19">
        <v>9</v>
      </c>
      <c r="W120" s="19">
        <v>7</v>
      </c>
    </row>
    <row r="121" spans="2:23" x14ac:dyDescent="0.2">
      <c r="B121" s="23">
        <v>4177</v>
      </c>
      <c r="C121" s="23" t="s">
        <v>794</v>
      </c>
      <c r="D121" s="19">
        <v>1654</v>
      </c>
      <c r="E121" s="19">
        <v>58</v>
      </c>
      <c r="F121" s="19">
        <v>93</v>
      </c>
      <c r="G121" s="19">
        <v>81</v>
      </c>
      <c r="H121" s="19">
        <v>79</v>
      </c>
      <c r="I121" s="19">
        <v>75</v>
      </c>
      <c r="J121" s="19">
        <v>88</v>
      </c>
      <c r="K121" s="19">
        <v>105</v>
      </c>
      <c r="L121" s="19">
        <v>120</v>
      </c>
      <c r="M121" s="19">
        <v>116</v>
      </c>
      <c r="N121" s="19">
        <v>134</v>
      </c>
      <c r="O121" s="19">
        <v>142</v>
      </c>
      <c r="P121" s="19">
        <v>145</v>
      </c>
      <c r="Q121" s="19">
        <v>131</v>
      </c>
      <c r="R121" s="19">
        <v>84</v>
      </c>
      <c r="S121" s="19">
        <v>71</v>
      </c>
      <c r="T121" s="19">
        <v>59</v>
      </c>
      <c r="U121" s="19">
        <v>48</v>
      </c>
      <c r="V121" s="19">
        <v>19</v>
      </c>
      <c r="W121" s="19">
        <v>6</v>
      </c>
    </row>
    <row r="122" spans="2:23" x14ac:dyDescent="0.2">
      <c r="B122" s="23">
        <v>4181</v>
      </c>
      <c r="C122" s="23" t="s">
        <v>795</v>
      </c>
      <c r="D122" s="19">
        <v>1446</v>
      </c>
      <c r="E122" s="19">
        <v>60</v>
      </c>
      <c r="F122" s="19">
        <v>84</v>
      </c>
      <c r="G122" s="19">
        <v>86</v>
      </c>
      <c r="H122" s="19">
        <v>58</v>
      </c>
      <c r="I122" s="19">
        <v>79</v>
      </c>
      <c r="J122" s="19">
        <v>89</v>
      </c>
      <c r="K122" s="19">
        <v>80</v>
      </c>
      <c r="L122" s="19">
        <v>110</v>
      </c>
      <c r="M122" s="19">
        <v>103</v>
      </c>
      <c r="N122" s="19">
        <v>91</v>
      </c>
      <c r="O122" s="19">
        <v>94</v>
      </c>
      <c r="P122" s="19">
        <v>114</v>
      </c>
      <c r="Q122" s="19">
        <v>114</v>
      </c>
      <c r="R122" s="19">
        <v>105</v>
      </c>
      <c r="S122" s="19">
        <v>68</v>
      </c>
      <c r="T122" s="19">
        <v>59</v>
      </c>
      <c r="U122" s="19">
        <v>28</v>
      </c>
      <c r="V122" s="19">
        <v>14</v>
      </c>
      <c r="W122" s="19">
        <v>10</v>
      </c>
    </row>
    <row r="123" spans="2:23" x14ac:dyDescent="0.2">
      <c r="B123" s="23">
        <v>4182</v>
      </c>
      <c r="C123" s="23" t="s">
        <v>796</v>
      </c>
      <c r="D123" s="19">
        <v>1107</v>
      </c>
      <c r="E123" s="19">
        <v>45</v>
      </c>
      <c r="F123" s="19">
        <v>36</v>
      </c>
      <c r="G123" s="19">
        <v>55</v>
      </c>
      <c r="H123" s="19">
        <v>64</v>
      </c>
      <c r="I123" s="19">
        <v>86</v>
      </c>
      <c r="J123" s="19">
        <v>57</v>
      </c>
      <c r="K123" s="19">
        <v>70</v>
      </c>
      <c r="L123" s="19">
        <v>74</v>
      </c>
      <c r="M123" s="19">
        <v>55</v>
      </c>
      <c r="N123" s="19">
        <v>82</v>
      </c>
      <c r="O123" s="19">
        <v>88</v>
      </c>
      <c r="P123" s="19">
        <v>95</v>
      </c>
      <c r="Q123" s="19">
        <v>84</v>
      </c>
      <c r="R123" s="19">
        <v>67</v>
      </c>
      <c r="S123" s="19">
        <v>43</v>
      </c>
      <c r="T123" s="19">
        <v>41</v>
      </c>
      <c r="U123" s="19">
        <v>45</v>
      </c>
      <c r="V123" s="19">
        <v>15</v>
      </c>
      <c r="W123" s="19">
        <v>5</v>
      </c>
    </row>
    <row r="124" spans="2:23" x14ac:dyDescent="0.2">
      <c r="B124" s="23">
        <v>4183</v>
      </c>
      <c r="C124" s="23" t="s">
        <v>797</v>
      </c>
      <c r="D124" s="19">
        <v>1270</v>
      </c>
      <c r="E124" s="19">
        <v>59</v>
      </c>
      <c r="F124" s="19">
        <v>80</v>
      </c>
      <c r="G124" s="19">
        <v>77</v>
      </c>
      <c r="H124" s="19">
        <v>57</v>
      </c>
      <c r="I124" s="19">
        <v>50</v>
      </c>
      <c r="J124" s="19">
        <v>58</v>
      </c>
      <c r="K124" s="19">
        <v>88</v>
      </c>
      <c r="L124" s="19">
        <v>101</v>
      </c>
      <c r="M124" s="19">
        <v>90</v>
      </c>
      <c r="N124" s="19">
        <v>93</v>
      </c>
      <c r="O124" s="19">
        <v>84</v>
      </c>
      <c r="P124" s="19">
        <v>116</v>
      </c>
      <c r="Q124" s="19">
        <v>108</v>
      </c>
      <c r="R124" s="19">
        <v>56</v>
      </c>
      <c r="S124" s="19">
        <v>48</v>
      </c>
      <c r="T124" s="19">
        <v>40</v>
      </c>
      <c r="U124" s="19">
        <v>39</v>
      </c>
      <c r="V124" s="19">
        <v>19</v>
      </c>
      <c r="W124" s="19">
        <v>7</v>
      </c>
    </row>
    <row r="125" spans="2:23" x14ac:dyDescent="0.2">
      <c r="B125" s="31">
        <v>4219</v>
      </c>
      <c r="C125" s="31" t="s">
        <v>798</v>
      </c>
      <c r="D125" s="32">
        <v>70750</v>
      </c>
      <c r="E125" s="32">
        <v>3571</v>
      </c>
      <c r="F125" s="32">
        <v>3881</v>
      </c>
      <c r="G125" s="32">
        <v>3648</v>
      </c>
      <c r="H125" s="32">
        <v>3436</v>
      </c>
      <c r="I125" s="32">
        <v>3458</v>
      </c>
      <c r="J125" s="32">
        <v>4576</v>
      </c>
      <c r="K125" s="32">
        <v>5245</v>
      </c>
      <c r="L125" s="32">
        <v>5519</v>
      </c>
      <c r="M125" s="32">
        <v>5392</v>
      </c>
      <c r="N125" s="32">
        <v>4803</v>
      </c>
      <c r="O125" s="32">
        <v>4504</v>
      </c>
      <c r="P125" s="32">
        <v>5021</v>
      </c>
      <c r="Q125" s="32">
        <v>4843</v>
      </c>
      <c r="R125" s="32">
        <v>3882</v>
      </c>
      <c r="S125" s="32">
        <v>3142</v>
      </c>
      <c r="T125" s="32">
        <v>2497</v>
      </c>
      <c r="U125" s="32">
        <v>1859</v>
      </c>
      <c r="V125" s="32">
        <v>945</v>
      </c>
      <c r="W125" s="32">
        <v>528</v>
      </c>
    </row>
    <row r="126" spans="2:23" x14ac:dyDescent="0.2">
      <c r="B126" s="23">
        <v>4191</v>
      </c>
      <c r="C126" s="23" t="s">
        <v>799</v>
      </c>
      <c r="D126" s="19">
        <v>800</v>
      </c>
      <c r="E126" s="19">
        <v>45</v>
      </c>
      <c r="F126" s="19">
        <v>52</v>
      </c>
      <c r="G126" s="19">
        <v>51</v>
      </c>
      <c r="H126" s="19">
        <v>41</v>
      </c>
      <c r="I126" s="19">
        <v>40</v>
      </c>
      <c r="J126" s="19">
        <v>34</v>
      </c>
      <c r="K126" s="19">
        <v>39</v>
      </c>
      <c r="L126" s="19">
        <v>59</v>
      </c>
      <c r="M126" s="19">
        <v>57</v>
      </c>
      <c r="N126" s="19">
        <v>54</v>
      </c>
      <c r="O126" s="19">
        <v>55</v>
      </c>
      <c r="P126" s="19">
        <v>68</v>
      </c>
      <c r="Q126" s="19">
        <v>59</v>
      </c>
      <c r="R126" s="19">
        <v>50</v>
      </c>
      <c r="S126" s="19">
        <v>33</v>
      </c>
      <c r="T126" s="19">
        <v>29</v>
      </c>
      <c r="U126" s="19">
        <v>19</v>
      </c>
      <c r="V126" s="19">
        <v>11</v>
      </c>
      <c r="W126" s="19">
        <v>4</v>
      </c>
    </row>
    <row r="127" spans="2:23" x14ac:dyDescent="0.2">
      <c r="B127" s="23">
        <v>4192</v>
      </c>
      <c r="C127" s="23" t="s">
        <v>800</v>
      </c>
      <c r="D127" s="19">
        <v>1794</v>
      </c>
      <c r="E127" s="19">
        <v>71</v>
      </c>
      <c r="F127" s="19">
        <v>98</v>
      </c>
      <c r="G127" s="19">
        <v>82</v>
      </c>
      <c r="H127" s="19">
        <v>80</v>
      </c>
      <c r="I127" s="19">
        <v>95</v>
      </c>
      <c r="J127" s="19">
        <v>121</v>
      </c>
      <c r="K127" s="19">
        <v>128</v>
      </c>
      <c r="L127" s="19">
        <v>136</v>
      </c>
      <c r="M127" s="19">
        <v>121</v>
      </c>
      <c r="N127" s="19">
        <v>120</v>
      </c>
      <c r="O127" s="19">
        <v>118</v>
      </c>
      <c r="P127" s="19">
        <v>140</v>
      </c>
      <c r="Q127" s="19">
        <v>119</v>
      </c>
      <c r="R127" s="19">
        <v>119</v>
      </c>
      <c r="S127" s="19">
        <v>91</v>
      </c>
      <c r="T127" s="19">
        <v>75</v>
      </c>
      <c r="U127" s="19">
        <v>53</v>
      </c>
      <c r="V127" s="19">
        <v>18</v>
      </c>
      <c r="W127" s="19">
        <v>9</v>
      </c>
    </row>
    <row r="128" spans="2:23" x14ac:dyDescent="0.2">
      <c r="B128" s="23">
        <v>4193</v>
      </c>
      <c r="C128" s="23" t="s">
        <v>801</v>
      </c>
      <c r="D128" s="19">
        <v>971</v>
      </c>
      <c r="E128" s="19">
        <v>65</v>
      </c>
      <c r="F128" s="19">
        <v>47</v>
      </c>
      <c r="G128" s="19">
        <v>66</v>
      </c>
      <c r="H128" s="19">
        <v>47</v>
      </c>
      <c r="I128" s="19">
        <v>40</v>
      </c>
      <c r="J128" s="19">
        <v>50</v>
      </c>
      <c r="K128" s="19">
        <v>79</v>
      </c>
      <c r="L128" s="19">
        <v>74</v>
      </c>
      <c r="M128" s="19">
        <v>88</v>
      </c>
      <c r="N128" s="19">
        <v>74</v>
      </c>
      <c r="O128" s="19">
        <v>75</v>
      </c>
      <c r="P128" s="19">
        <v>67</v>
      </c>
      <c r="Q128" s="19">
        <v>61</v>
      </c>
      <c r="R128" s="19">
        <v>50</v>
      </c>
      <c r="S128" s="19">
        <v>31</v>
      </c>
      <c r="T128" s="19">
        <v>29</v>
      </c>
      <c r="U128" s="19">
        <v>17</v>
      </c>
      <c r="V128" s="19">
        <v>6</v>
      </c>
      <c r="W128" s="19">
        <v>5</v>
      </c>
    </row>
    <row r="129" spans="2:23" x14ac:dyDescent="0.2">
      <c r="B129" s="23">
        <v>4194</v>
      </c>
      <c r="C129" s="23" t="s">
        <v>802</v>
      </c>
      <c r="D129" s="19">
        <v>2402</v>
      </c>
      <c r="E129" s="19">
        <v>116</v>
      </c>
      <c r="F129" s="19">
        <v>128</v>
      </c>
      <c r="G129" s="19">
        <v>137</v>
      </c>
      <c r="H129" s="19">
        <v>146</v>
      </c>
      <c r="I129" s="19">
        <v>127</v>
      </c>
      <c r="J129" s="19">
        <v>132</v>
      </c>
      <c r="K129" s="19">
        <v>141</v>
      </c>
      <c r="L129" s="19">
        <v>172</v>
      </c>
      <c r="M129" s="19">
        <v>174</v>
      </c>
      <c r="N129" s="19">
        <v>170</v>
      </c>
      <c r="O129" s="19">
        <v>153</v>
      </c>
      <c r="P129" s="19">
        <v>185</v>
      </c>
      <c r="Q129" s="19">
        <v>181</v>
      </c>
      <c r="R129" s="19">
        <v>152</v>
      </c>
      <c r="S129" s="19">
        <v>107</v>
      </c>
      <c r="T129" s="19">
        <v>83</v>
      </c>
      <c r="U129" s="19">
        <v>58</v>
      </c>
      <c r="V129" s="19">
        <v>25</v>
      </c>
      <c r="W129" s="19">
        <v>15</v>
      </c>
    </row>
    <row r="130" spans="2:23" x14ac:dyDescent="0.2">
      <c r="B130" s="23">
        <v>4195</v>
      </c>
      <c r="C130" s="23" t="s">
        <v>803</v>
      </c>
      <c r="D130" s="19">
        <v>1626</v>
      </c>
      <c r="E130" s="19">
        <v>55</v>
      </c>
      <c r="F130" s="19">
        <v>79</v>
      </c>
      <c r="G130" s="19">
        <v>88</v>
      </c>
      <c r="H130" s="19">
        <v>77</v>
      </c>
      <c r="I130" s="19">
        <v>96</v>
      </c>
      <c r="J130" s="19">
        <v>109</v>
      </c>
      <c r="K130" s="19">
        <v>98</v>
      </c>
      <c r="L130" s="19">
        <v>109</v>
      </c>
      <c r="M130" s="19">
        <v>101</v>
      </c>
      <c r="N130" s="19">
        <v>92</v>
      </c>
      <c r="O130" s="19">
        <v>96</v>
      </c>
      <c r="P130" s="19">
        <v>152</v>
      </c>
      <c r="Q130" s="19">
        <v>161</v>
      </c>
      <c r="R130" s="19">
        <v>115</v>
      </c>
      <c r="S130" s="19">
        <v>86</v>
      </c>
      <c r="T130" s="19">
        <v>51</v>
      </c>
      <c r="U130" s="19">
        <v>39</v>
      </c>
      <c r="V130" s="19">
        <v>12</v>
      </c>
      <c r="W130" s="19">
        <v>10</v>
      </c>
    </row>
    <row r="131" spans="2:23" x14ac:dyDescent="0.2">
      <c r="B131" s="23">
        <v>4196</v>
      </c>
      <c r="C131" s="23" t="s">
        <v>804</v>
      </c>
      <c r="D131" s="19">
        <v>2596</v>
      </c>
      <c r="E131" s="19">
        <v>141</v>
      </c>
      <c r="F131" s="19">
        <v>155</v>
      </c>
      <c r="G131" s="19">
        <v>157</v>
      </c>
      <c r="H131" s="19">
        <v>131</v>
      </c>
      <c r="I131" s="19">
        <v>132</v>
      </c>
      <c r="J131" s="19">
        <v>154</v>
      </c>
      <c r="K131" s="19">
        <v>153</v>
      </c>
      <c r="L131" s="19">
        <v>184</v>
      </c>
      <c r="M131" s="19">
        <v>189</v>
      </c>
      <c r="N131" s="19">
        <v>153</v>
      </c>
      <c r="O131" s="19">
        <v>166</v>
      </c>
      <c r="P131" s="19">
        <v>198</v>
      </c>
      <c r="Q131" s="19">
        <v>188</v>
      </c>
      <c r="R131" s="19">
        <v>177</v>
      </c>
      <c r="S131" s="19">
        <v>121</v>
      </c>
      <c r="T131" s="19">
        <v>93</v>
      </c>
      <c r="U131" s="19">
        <v>61</v>
      </c>
      <c r="V131" s="19">
        <v>26</v>
      </c>
      <c r="W131" s="19">
        <v>17</v>
      </c>
    </row>
    <row r="132" spans="2:23" x14ac:dyDescent="0.2">
      <c r="B132" s="23">
        <v>4197</v>
      </c>
      <c r="C132" s="23" t="s">
        <v>805</v>
      </c>
      <c r="D132" s="19">
        <v>1041</v>
      </c>
      <c r="E132" s="19">
        <v>61</v>
      </c>
      <c r="F132" s="19">
        <v>54</v>
      </c>
      <c r="G132" s="19">
        <v>45</v>
      </c>
      <c r="H132" s="19">
        <v>50</v>
      </c>
      <c r="I132" s="19">
        <v>44</v>
      </c>
      <c r="J132" s="19">
        <v>54</v>
      </c>
      <c r="K132" s="19">
        <v>69</v>
      </c>
      <c r="L132" s="19">
        <v>103</v>
      </c>
      <c r="M132" s="19">
        <v>82</v>
      </c>
      <c r="N132" s="19">
        <v>57</v>
      </c>
      <c r="O132" s="19">
        <v>71</v>
      </c>
      <c r="P132" s="19">
        <v>73</v>
      </c>
      <c r="Q132" s="19">
        <v>92</v>
      </c>
      <c r="R132" s="19">
        <v>59</v>
      </c>
      <c r="S132" s="19">
        <v>64</v>
      </c>
      <c r="T132" s="19">
        <v>37</v>
      </c>
      <c r="U132" s="19">
        <v>21</v>
      </c>
      <c r="V132" s="19">
        <v>4</v>
      </c>
      <c r="W132" s="19">
        <v>1</v>
      </c>
    </row>
    <row r="133" spans="2:23" x14ac:dyDescent="0.2">
      <c r="B133" s="23">
        <v>4198</v>
      </c>
      <c r="C133" s="23" t="s">
        <v>806</v>
      </c>
      <c r="D133" s="19">
        <v>1389</v>
      </c>
      <c r="E133" s="19">
        <v>77</v>
      </c>
      <c r="F133" s="19">
        <v>73</v>
      </c>
      <c r="G133" s="19">
        <v>81</v>
      </c>
      <c r="H133" s="19">
        <v>63</v>
      </c>
      <c r="I133" s="19">
        <v>83</v>
      </c>
      <c r="J133" s="19">
        <v>109</v>
      </c>
      <c r="K133" s="19">
        <v>106</v>
      </c>
      <c r="L133" s="19">
        <v>98</v>
      </c>
      <c r="M133" s="19">
        <v>112</v>
      </c>
      <c r="N133" s="19">
        <v>100</v>
      </c>
      <c r="O133" s="19">
        <v>96</v>
      </c>
      <c r="P133" s="19">
        <v>107</v>
      </c>
      <c r="Q133" s="19">
        <v>101</v>
      </c>
      <c r="R133" s="19">
        <v>65</v>
      </c>
      <c r="S133" s="19">
        <v>38</v>
      </c>
      <c r="T133" s="19">
        <v>37</v>
      </c>
      <c r="U133" s="19">
        <v>25</v>
      </c>
      <c r="V133" s="19">
        <v>12</v>
      </c>
      <c r="W133" s="19">
        <v>6</v>
      </c>
    </row>
    <row r="134" spans="2:23" x14ac:dyDescent="0.2">
      <c r="B134" s="23">
        <v>4199</v>
      </c>
      <c r="C134" s="23" t="s">
        <v>807</v>
      </c>
      <c r="D134" s="19">
        <v>1603</v>
      </c>
      <c r="E134" s="19">
        <v>79</v>
      </c>
      <c r="F134" s="19">
        <v>77</v>
      </c>
      <c r="G134" s="19">
        <v>59</v>
      </c>
      <c r="H134" s="19">
        <v>75</v>
      </c>
      <c r="I134" s="19">
        <v>94</v>
      </c>
      <c r="J134" s="19">
        <v>146</v>
      </c>
      <c r="K134" s="19">
        <v>134</v>
      </c>
      <c r="L134" s="19">
        <v>122</v>
      </c>
      <c r="M134" s="19">
        <v>129</v>
      </c>
      <c r="N134" s="19">
        <v>111</v>
      </c>
      <c r="O134" s="19">
        <v>112</v>
      </c>
      <c r="P134" s="19">
        <v>126</v>
      </c>
      <c r="Q134" s="19">
        <v>95</v>
      </c>
      <c r="R134" s="19">
        <v>77</v>
      </c>
      <c r="S134" s="19">
        <v>69</v>
      </c>
      <c r="T134" s="19">
        <v>39</v>
      </c>
      <c r="U134" s="19">
        <v>37</v>
      </c>
      <c r="V134" s="19">
        <v>12</v>
      </c>
      <c r="W134" s="19">
        <v>10</v>
      </c>
    </row>
    <row r="135" spans="2:23" x14ac:dyDescent="0.2">
      <c r="B135" s="23">
        <v>4200</v>
      </c>
      <c r="C135" s="23" t="s">
        <v>808</v>
      </c>
      <c r="D135" s="19">
        <v>4478</v>
      </c>
      <c r="E135" s="19">
        <v>264</v>
      </c>
      <c r="F135" s="19">
        <v>273</v>
      </c>
      <c r="G135" s="19">
        <v>233</v>
      </c>
      <c r="H135" s="19">
        <v>217</v>
      </c>
      <c r="I135" s="19">
        <v>211</v>
      </c>
      <c r="J135" s="19">
        <v>308</v>
      </c>
      <c r="K135" s="19">
        <v>363</v>
      </c>
      <c r="L135" s="19">
        <v>383</v>
      </c>
      <c r="M135" s="19">
        <v>343</v>
      </c>
      <c r="N135" s="19">
        <v>305</v>
      </c>
      <c r="O135" s="19">
        <v>304</v>
      </c>
      <c r="P135" s="19">
        <v>289</v>
      </c>
      <c r="Q135" s="19">
        <v>291</v>
      </c>
      <c r="R135" s="19">
        <v>200</v>
      </c>
      <c r="S135" s="19">
        <v>180</v>
      </c>
      <c r="T135" s="19">
        <v>136</v>
      </c>
      <c r="U135" s="19">
        <v>99</v>
      </c>
      <c r="V135" s="19">
        <v>54</v>
      </c>
      <c r="W135" s="19">
        <v>25</v>
      </c>
    </row>
    <row r="136" spans="2:23" x14ac:dyDescent="0.2">
      <c r="B136" s="23">
        <v>4201</v>
      </c>
      <c r="C136" s="23" t="s">
        <v>77</v>
      </c>
      <c r="D136" s="19">
        <v>11310</v>
      </c>
      <c r="E136" s="19">
        <v>560</v>
      </c>
      <c r="F136" s="19">
        <v>558</v>
      </c>
      <c r="G136" s="19">
        <v>514</v>
      </c>
      <c r="H136" s="19">
        <v>450</v>
      </c>
      <c r="I136" s="19">
        <v>513</v>
      </c>
      <c r="J136" s="19">
        <v>1022</v>
      </c>
      <c r="K136" s="19">
        <v>1156</v>
      </c>
      <c r="L136" s="19">
        <v>1048</v>
      </c>
      <c r="M136" s="19">
        <v>868</v>
      </c>
      <c r="N136" s="19">
        <v>680</v>
      </c>
      <c r="O136" s="19">
        <v>599</v>
      </c>
      <c r="P136" s="19">
        <v>679</v>
      </c>
      <c r="Q136" s="19">
        <v>583</v>
      </c>
      <c r="R136" s="19">
        <v>544</v>
      </c>
      <c r="S136" s="19">
        <v>472</v>
      </c>
      <c r="T136" s="19">
        <v>412</v>
      </c>
      <c r="U136" s="19">
        <v>314</v>
      </c>
      <c r="V136" s="19">
        <v>205</v>
      </c>
      <c r="W136" s="19">
        <v>133</v>
      </c>
    </row>
    <row r="137" spans="2:23" x14ac:dyDescent="0.2">
      <c r="B137" s="23">
        <v>4202</v>
      </c>
      <c r="C137" s="23" t="s">
        <v>809</v>
      </c>
      <c r="D137" s="19">
        <v>3334</v>
      </c>
      <c r="E137" s="19">
        <v>106</v>
      </c>
      <c r="F137" s="19">
        <v>137</v>
      </c>
      <c r="G137" s="19">
        <v>148</v>
      </c>
      <c r="H137" s="19">
        <v>125</v>
      </c>
      <c r="I137" s="19">
        <v>141</v>
      </c>
      <c r="J137" s="19">
        <v>166</v>
      </c>
      <c r="K137" s="19">
        <v>200</v>
      </c>
      <c r="L137" s="19">
        <v>204</v>
      </c>
      <c r="M137" s="19">
        <v>267</v>
      </c>
      <c r="N137" s="19">
        <v>193</v>
      </c>
      <c r="O137" s="19">
        <v>248</v>
      </c>
      <c r="P137" s="19">
        <v>295</v>
      </c>
      <c r="Q137" s="19">
        <v>347</v>
      </c>
      <c r="R137" s="19">
        <v>247</v>
      </c>
      <c r="S137" s="19">
        <v>193</v>
      </c>
      <c r="T137" s="19">
        <v>149</v>
      </c>
      <c r="U137" s="19">
        <v>106</v>
      </c>
      <c r="V137" s="19">
        <v>49</v>
      </c>
      <c r="W137" s="19">
        <v>13</v>
      </c>
    </row>
    <row r="138" spans="2:23" x14ac:dyDescent="0.2">
      <c r="B138" s="23">
        <v>4203</v>
      </c>
      <c r="C138" s="23" t="s">
        <v>810</v>
      </c>
      <c r="D138" s="19">
        <v>4978</v>
      </c>
      <c r="E138" s="19">
        <v>227</v>
      </c>
      <c r="F138" s="19">
        <v>266</v>
      </c>
      <c r="G138" s="19">
        <v>255</v>
      </c>
      <c r="H138" s="19">
        <v>289</v>
      </c>
      <c r="I138" s="19">
        <v>247</v>
      </c>
      <c r="J138" s="19">
        <v>267</v>
      </c>
      <c r="K138" s="19">
        <v>279</v>
      </c>
      <c r="L138" s="19">
        <v>325</v>
      </c>
      <c r="M138" s="19">
        <v>368</v>
      </c>
      <c r="N138" s="19">
        <v>347</v>
      </c>
      <c r="O138" s="19">
        <v>326</v>
      </c>
      <c r="P138" s="19">
        <v>370</v>
      </c>
      <c r="Q138" s="19">
        <v>370</v>
      </c>
      <c r="R138" s="19">
        <v>298</v>
      </c>
      <c r="S138" s="19">
        <v>263</v>
      </c>
      <c r="T138" s="19">
        <v>215</v>
      </c>
      <c r="U138" s="19">
        <v>156</v>
      </c>
      <c r="V138" s="19">
        <v>74</v>
      </c>
      <c r="W138" s="19">
        <v>36</v>
      </c>
    </row>
    <row r="139" spans="2:23" x14ac:dyDescent="0.2">
      <c r="B139" s="23">
        <v>4204</v>
      </c>
      <c r="C139" s="23" t="s">
        <v>811</v>
      </c>
      <c r="D139" s="19">
        <v>5016</v>
      </c>
      <c r="E139" s="19">
        <v>254</v>
      </c>
      <c r="F139" s="19">
        <v>313</v>
      </c>
      <c r="G139" s="19">
        <v>297</v>
      </c>
      <c r="H139" s="19">
        <v>271</v>
      </c>
      <c r="I139" s="19">
        <v>304</v>
      </c>
      <c r="J139" s="19">
        <v>293</v>
      </c>
      <c r="K139" s="19">
        <v>323</v>
      </c>
      <c r="L139" s="19">
        <v>337</v>
      </c>
      <c r="M139" s="19">
        <v>384</v>
      </c>
      <c r="N139" s="19">
        <v>393</v>
      </c>
      <c r="O139" s="19">
        <v>343</v>
      </c>
      <c r="P139" s="19">
        <v>342</v>
      </c>
      <c r="Q139" s="19">
        <v>351</v>
      </c>
      <c r="R139" s="19">
        <v>253</v>
      </c>
      <c r="S139" s="19">
        <v>200</v>
      </c>
      <c r="T139" s="19">
        <v>150</v>
      </c>
      <c r="U139" s="19">
        <v>118</v>
      </c>
      <c r="V139" s="19">
        <v>56</v>
      </c>
      <c r="W139" s="19">
        <v>34</v>
      </c>
    </row>
    <row r="140" spans="2:23" x14ac:dyDescent="0.2">
      <c r="B140" s="23">
        <v>4205</v>
      </c>
      <c r="C140" s="23" t="s">
        <v>812</v>
      </c>
      <c r="D140" s="19">
        <v>3296</v>
      </c>
      <c r="E140" s="19">
        <v>182</v>
      </c>
      <c r="F140" s="19">
        <v>201</v>
      </c>
      <c r="G140" s="19">
        <v>148</v>
      </c>
      <c r="H140" s="19">
        <v>176</v>
      </c>
      <c r="I140" s="19">
        <v>174</v>
      </c>
      <c r="J140" s="19">
        <v>267</v>
      </c>
      <c r="K140" s="19">
        <v>272</v>
      </c>
      <c r="L140" s="19">
        <v>283</v>
      </c>
      <c r="M140" s="19">
        <v>268</v>
      </c>
      <c r="N140" s="19">
        <v>244</v>
      </c>
      <c r="O140" s="19">
        <v>204</v>
      </c>
      <c r="P140" s="19">
        <v>207</v>
      </c>
      <c r="Q140" s="19">
        <v>204</v>
      </c>
      <c r="R140" s="19">
        <v>144</v>
      </c>
      <c r="S140" s="19">
        <v>117</v>
      </c>
      <c r="T140" s="19">
        <v>85</v>
      </c>
      <c r="U140" s="19">
        <v>76</v>
      </c>
      <c r="V140" s="19">
        <v>30</v>
      </c>
      <c r="W140" s="19">
        <v>14</v>
      </c>
    </row>
    <row r="141" spans="2:23" x14ac:dyDescent="0.2">
      <c r="B141" s="23">
        <v>4206</v>
      </c>
      <c r="C141" s="23" t="s">
        <v>813</v>
      </c>
      <c r="D141" s="19">
        <v>6325</v>
      </c>
      <c r="E141" s="19">
        <v>337</v>
      </c>
      <c r="F141" s="19">
        <v>383</v>
      </c>
      <c r="G141" s="19">
        <v>361</v>
      </c>
      <c r="H141" s="19">
        <v>349</v>
      </c>
      <c r="I141" s="19">
        <v>284</v>
      </c>
      <c r="J141" s="19">
        <v>397</v>
      </c>
      <c r="K141" s="19">
        <v>466</v>
      </c>
      <c r="L141" s="19">
        <v>509</v>
      </c>
      <c r="M141" s="19">
        <v>531</v>
      </c>
      <c r="N141" s="19">
        <v>481</v>
      </c>
      <c r="O141" s="19">
        <v>401</v>
      </c>
      <c r="P141" s="19">
        <v>408</v>
      </c>
      <c r="Q141" s="19">
        <v>416</v>
      </c>
      <c r="R141" s="19">
        <v>294</v>
      </c>
      <c r="S141" s="19">
        <v>253</v>
      </c>
      <c r="T141" s="19">
        <v>198</v>
      </c>
      <c r="U141" s="19">
        <v>148</v>
      </c>
      <c r="V141" s="19">
        <v>66</v>
      </c>
      <c r="W141" s="19">
        <v>43</v>
      </c>
    </row>
    <row r="142" spans="2:23" x14ac:dyDescent="0.2">
      <c r="B142" s="23">
        <v>4207</v>
      </c>
      <c r="C142" s="23" t="s">
        <v>814</v>
      </c>
      <c r="D142" s="19">
        <v>3130</v>
      </c>
      <c r="E142" s="19">
        <v>149</v>
      </c>
      <c r="F142" s="19">
        <v>167</v>
      </c>
      <c r="G142" s="19">
        <v>184</v>
      </c>
      <c r="H142" s="19">
        <v>160</v>
      </c>
      <c r="I142" s="19">
        <v>161</v>
      </c>
      <c r="J142" s="19">
        <v>124</v>
      </c>
      <c r="K142" s="19">
        <v>172</v>
      </c>
      <c r="L142" s="19">
        <v>231</v>
      </c>
      <c r="M142" s="19">
        <v>217</v>
      </c>
      <c r="N142" s="19">
        <v>240</v>
      </c>
      <c r="O142" s="19">
        <v>213</v>
      </c>
      <c r="P142" s="19">
        <v>238</v>
      </c>
      <c r="Q142" s="19">
        <v>237</v>
      </c>
      <c r="R142" s="19">
        <v>198</v>
      </c>
      <c r="S142" s="19">
        <v>162</v>
      </c>
      <c r="T142" s="19">
        <v>134</v>
      </c>
      <c r="U142" s="19">
        <v>91</v>
      </c>
      <c r="V142" s="19">
        <v>30</v>
      </c>
      <c r="W142" s="19">
        <v>22</v>
      </c>
    </row>
    <row r="143" spans="2:23" x14ac:dyDescent="0.2">
      <c r="B143" s="23">
        <v>4208</v>
      </c>
      <c r="C143" s="23" t="s">
        <v>815</v>
      </c>
      <c r="D143" s="19">
        <v>4516</v>
      </c>
      <c r="E143" s="19">
        <v>198</v>
      </c>
      <c r="F143" s="19">
        <v>211</v>
      </c>
      <c r="G143" s="19">
        <v>237</v>
      </c>
      <c r="H143" s="19">
        <v>231</v>
      </c>
      <c r="I143" s="19">
        <v>222</v>
      </c>
      <c r="J143" s="19">
        <v>226</v>
      </c>
      <c r="K143" s="19">
        <v>265</v>
      </c>
      <c r="L143" s="19">
        <v>272</v>
      </c>
      <c r="M143" s="19">
        <v>283</v>
      </c>
      <c r="N143" s="19">
        <v>281</v>
      </c>
      <c r="O143" s="19">
        <v>321</v>
      </c>
      <c r="P143" s="19">
        <v>397</v>
      </c>
      <c r="Q143" s="19">
        <v>339</v>
      </c>
      <c r="R143" s="19">
        <v>329</v>
      </c>
      <c r="S143" s="19">
        <v>234</v>
      </c>
      <c r="T143" s="19">
        <v>187</v>
      </c>
      <c r="U143" s="19">
        <v>149</v>
      </c>
      <c r="V143" s="19">
        <v>88</v>
      </c>
      <c r="W143" s="19">
        <v>46</v>
      </c>
    </row>
    <row r="144" spans="2:23" x14ac:dyDescent="0.2">
      <c r="B144" s="23">
        <v>4209</v>
      </c>
      <c r="C144" s="23" t="s">
        <v>816</v>
      </c>
      <c r="D144" s="19">
        <v>5734</v>
      </c>
      <c r="E144" s="19">
        <v>302</v>
      </c>
      <c r="F144" s="19">
        <v>322</v>
      </c>
      <c r="G144" s="19">
        <v>278</v>
      </c>
      <c r="H144" s="19">
        <v>279</v>
      </c>
      <c r="I144" s="19">
        <v>285</v>
      </c>
      <c r="J144" s="19">
        <v>329</v>
      </c>
      <c r="K144" s="19">
        <v>413</v>
      </c>
      <c r="L144" s="19">
        <v>461</v>
      </c>
      <c r="M144" s="19">
        <v>427</v>
      </c>
      <c r="N144" s="19">
        <v>398</v>
      </c>
      <c r="O144" s="19">
        <v>367</v>
      </c>
      <c r="P144" s="19">
        <v>388</v>
      </c>
      <c r="Q144" s="19">
        <v>375</v>
      </c>
      <c r="R144" s="19">
        <v>291</v>
      </c>
      <c r="S144" s="19">
        <v>268</v>
      </c>
      <c r="T144" s="19">
        <v>216</v>
      </c>
      <c r="U144" s="19">
        <v>171</v>
      </c>
      <c r="V144" s="19">
        <v>108</v>
      </c>
      <c r="W144" s="19">
        <v>56</v>
      </c>
    </row>
    <row r="145" spans="2:23" x14ac:dyDescent="0.2">
      <c r="B145" s="23">
        <v>4210</v>
      </c>
      <c r="C145" s="23" t="s">
        <v>817</v>
      </c>
      <c r="D145" s="19">
        <v>4411</v>
      </c>
      <c r="E145" s="19">
        <v>282</v>
      </c>
      <c r="F145" s="19">
        <v>287</v>
      </c>
      <c r="G145" s="19">
        <v>227</v>
      </c>
      <c r="H145" s="19">
        <v>179</v>
      </c>
      <c r="I145" s="19">
        <v>165</v>
      </c>
      <c r="J145" s="19">
        <v>268</v>
      </c>
      <c r="K145" s="19">
        <v>389</v>
      </c>
      <c r="L145" s="19">
        <v>409</v>
      </c>
      <c r="M145" s="19">
        <v>383</v>
      </c>
      <c r="N145" s="19">
        <v>310</v>
      </c>
      <c r="O145" s="19">
        <v>236</v>
      </c>
      <c r="P145" s="19">
        <v>292</v>
      </c>
      <c r="Q145" s="19">
        <v>273</v>
      </c>
      <c r="R145" s="19">
        <v>220</v>
      </c>
      <c r="S145" s="19">
        <v>160</v>
      </c>
      <c r="T145" s="19">
        <v>142</v>
      </c>
      <c r="U145" s="19">
        <v>101</v>
      </c>
      <c r="V145" s="19">
        <v>59</v>
      </c>
      <c r="W145" s="19">
        <v>29</v>
      </c>
    </row>
    <row r="146" spans="2:23" x14ac:dyDescent="0.2">
      <c r="B146" s="31">
        <v>4249</v>
      </c>
      <c r="C146" s="31" t="s">
        <v>818</v>
      </c>
      <c r="D146" s="32">
        <v>40404</v>
      </c>
      <c r="E146" s="32">
        <v>2010</v>
      </c>
      <c r="F146" s="32">
        <v>2212</v>
      </c>
      <c r="G146" s="32">
        <v>2213</v>
      </c>
      <c r="H146" s="32">
        <v>2175</v>
      </c>
      <c r="I146" s="32">
        <v>2246</v>
      </c>
      <c r="J146" s="32">
        <v>2392</v>
      </c>
      <c r="K146" s="32">
        <v>2664</v>
      </c>
      <c r="L146" s="32">
        <v>2886</v>
      </c>
      <c r="M146" s="32">
        <v>3027</v>
      </c>
      <c r="N146" s="32">
        <v>2655</v>
      </c>
      <c r="O146" s="32">
        <v>2776</v>
      </c>
      <c r="P146" s="32">
        <v>3066</v>
      </c>
      <c r="Q146" s="32">
        <v>2948</v>
      </c>
      <c r="R146" s="32">
        <v>2296</v>
      </c>
      <c r="S146" s="32">
        <v>1769</v>
      </c>
      <c r="T146" s="32">
        <v>1376</v>
      </c>
      <c r="U146" s="32">
        <v>921</v>
      </c>
      <c r="V146" s="32">
        <v>511</v>
      </c>
      <c r="W146" s="32">
        <v>261</v>
      </c>
    </row>
    <row r="147" spans="2:23" x14ac:dyDescent="0.2">
      <c r="B147" s="23">
        <v>4221</v>
      </c>
      <c r="C147" s="23" t="s">
        <v>819</v>
      </c>
      <c r="D147" s="19">
        <v>1107</v>
      </c>
      <c r="E147" s="19">
        <v>58</v>
      </c>
      <c r="F147" s="19">
        <v>55</v>
      </c>
      <c r="G147" s="19">
        <v>71</v>
      </c>
      <c r="H147" s="19">
        <v>61</v>
      </c>
      <c r="I147" s="19">
        <v>55</v>
      </c>
      <c r="J147" s="19">
        <v>56</v>
      </c>
      <c r="K147" s="19">
        <v>92</v>
      </c>
      <c r="L147" s="19">
        <v>94</v>
      </c>
      <c r="M147" s="19">
        <v>76</v>
      </c>
      <c r="N147" s="19">
        <v>81</v>
      </c>
      <c r="O147" s="19">
        <v>81</v>
      </c>
      <c r="P147" s="19">
        <v>95</v>
      </c>
      <c r="Q147" s="19">
        <v>89</v>
      </c>
      <c r="R147" s="19">
        <v>59</v>
      </c>
      <c r="S147" s="19">
        <v>44</v>
      </c>
      <c r="T147" s="19">
        <v>20</v>
      </c>
      <c r="U147" s="19">
        <v>9</v>
      </c>
      <c r="V147" s="19">
        <v>7</v>
      </c>
      <c r="W147" s="19">
        <v>4</v>
      </c>
    </row>
    <row r="148" spans="2:23" x14ac:dyDescent="0.2">
      <c r="B148" s="23">
        <v>4222</v>
      </c>
      <c r="C148" s="23" t="s">
        <v>820</v>
      </c>
      <c r="D148" s="19">
        <v>1667</v>
      </c>
      <c r="E148" s="19">
        <v>95</v>
      </c>
      <c r="F148" s="19">
        <v>95</v>
      </c>
      <c r="G148" s="19">
        <v>92</v>
      </c>
      <c r="H148" s="19">
        <v>71</v>
      </c>
      <c r="I148" s="19">
        <v>76</v>
      </c>
      <c r="J148" s="19">
        <v>89</v>
      </c>
      <c r="K148" s="19">
        <v>124</v>
      </c>
      <c r="L148" s="19">
        <v>121</v>
      </c>
      <c r="M148" s="19">
        <v>143</v>
      </c>
      <c r="N148" s="19">
        <v>104</v>
      </c>
      <c r="O148" s="19">
        <v>119</v>
      </c>
      <c r="P148" s="19">
        <v>109</v>
      </c>
      <c r="Q148" s="19">
        <v>154</v>
      </c>
      <c r="R148" s="19">
        <v>109</v>
      </c>
      <c r="S148" s="19">
        <v>64</v>
      </c>
      <c r="T148" s="19">
        <v>52</v>
      </c>
      <c r="U148" s="19">
        <v>29</v>
      </c>
      <c r="V148" s="19">
        <v>12</v>
      </c>
      <c r="W148" s="19">
        <v>9</v>
      </c>
    </row>
    <row r="149" spans="2:23" x14ac:dyDescent="0.2">
      <c r="B149" s="23">
        <v>4223</v>
      </c>
      <c r="C149" s="23" t="s">
        <v>821</v>
      </c>
      <c r="D149" s="19">
        <v>2325</v>
      </c>
      <c r="E149" s="19">
        <v>113</v>
      </c>
      <c r="F149" s="19">
        <v>122</v>
      </c>
      <c r="G149" s="19">
        <v>162</v>
      </c>
      <c r="H149" s="19">
        <v>160</v>
      </c>
      <c r="I149" s="19">
        <v>167</v>
      </c>
      <c r="J149" s="19">
        <v>134</v>
      </c>
      <c r="K149" s="19">
        <v>124</v>
      </c>
      <c r="L149" s="19">
        <v>158</v>
      </c>
      <c r="M149" s="19">
        <v>190</v>
      </c>
      <c r="N149" s="19">
        <v>170</v>
      </c>
      <c r="O149" s="19">
        <v>180</v>
      </c>
      <c r="P149" s="19">
        <v>190</v>
      </c>
      <c r="Q149" s="19">
        <v>155</v>
      </c>
      <c r="R149" s="19">
        <v>93</v>
      </c>
      <c r="S149" s="19">
        <v>82</v>
      </c>
      <c r="T149" s="19">
        <v>56</v>
      </c>
      <c r="U149" s="19">
        <v>30</v>
      </c>
      <c r="V149" s="19">
        <v>25</v>
      </c>
      <c r="W149" s="19">
        <v>14</v>
      </c>
    </row>
    <row r="150" spans="2:23" x14ac:dyDescent="0.2">
      <c r="B150" s="23">
        <v>4224</v>
      </c>
      <c r="C150" s="23" t="s">
        <v>822</v>
      </c>
      <c r="D150" s="19">
        <v>1320</v>
      </c>
      <c r="E150" s="19">
        <v>85</v>
      </c>
      <c r="F150" s="19">
        <v>80</v>
      </c>
      <c r="G150" s="19">
        <v>80</v>
      </c>
      <c r="H150" s="19">
        <v>78</v>
      </c>
      <c r="I150" s="19">
        <v>62</v>
      </c>
      <c r="J150" s="19">
        <v>60</v>
      </c>
      <c r="K150" s="19">
        <v>111</v>
      </c>
      <c r="L150" s="19">
        <v>87</v>
      </c>
      <c r="M150" s="19">
        <v>102</v>
      </c>
      <c r="N150" s="19">
        <v>84</v>
      </c>
      <c r="O150" s="19">
        <v>89</v>
      </c>
      <c r="P150" s="19">
        <v>81</v>
      </c>
      <c r="Q150" s="19">
        <v>84</v>
      </c>
      <c r="R150" s="19">
        <v>82</v>
      </c>
      <c r="S150" s="19">
        <v>58</v>
      </c>
      <c r="T150" s="19">
        <v>38</v>
      </c>
      <c r="U150" s="19">
        <v>33</v>
      </c>
      <c r="V150" s="19">
        <v>15</v>
      </c>
      <c r="W150" s="19">
        <v>11</v>
      </c>
    </row>
    <row r="151" spans="2:23" x14ac:dyDescent="0.2">
      <c r="B151" s="23">
        <v>4226</v>
      </c>
      <c r="C151" s="23" t="s">
        <v>823</v>
      </c>
      <c r="D151" s="19">
        <v>674</v>
      </c>
      <c r="E151" s="19">
        <v>25</v>
      </c>
      <c r="F151" s="19">
        <v>39</v>
      </c>
      <c r="G151" s="19">
        <v>32</v>
      </c>
      <c r="H151" s="19">
        <v>30</v>
      </c>
      <c r="I151" s="19">
        <v>53</v>
      </c>
      <c r="J151" s="19">
        <v>28</v>
      </c>
      <c r="K151" s="19">
        <v>31</v>
      </c>
      <c r="L151" s="19">
        <v>48</v>
      </c>
      <c r="M151" s="19">
        <v>47</v>
      </c>
      <c r="N151" s="19">
        <v>59</v>
      </c>
      <c r="O151" s="19">
        <v>52</v>
      </c>
      <c r="P151" s="19">
        <v>71</v>
      </c>
      <c r="Q151" s="19">
        <v>65</v>
      </c>
      <c r="R151" s="19">
        <v>35</v>
      </c>
      <c r="S151" s="19">
        <v>24</v>
      </c>
      <c r="T151" s="19">
        <v>19</v>
      </c>
      <c r="U151" s="19">
        <v>10</v>
      </c>
      <c r="V151" s="19">
        <v>2</v>
      </c>
      <c r="W151" s="19">
        <v>4</v>
      </c>
    </row>
    <row r="152" spans="2:23" x14ac:dyDescent="0.2">
      <c r="B152" s="23">
        <v>4227</v>
      </c>
      <c r="C152" s="23" t="s">
        <v>824</v>
      </c>
      <c r="D152" s="19">
        <v>729</v>
      </c>
      <c r="E152" s="19">
        <v>44</v>
      </c>
      <c r="F152" s="19">
        <v>38</v>
      </c>
      <c r="G152" s="19">
        <v>32</v>
      </c>
      <c r="H152" s="19">
        <v>37</v>
      </c>
      <c r="I152" s="19">
        <v>37</v>
      </c>
      <c r="J152" s="19">
        <v>33</v>
      </c>
      <c r="K152" s="19">
        <v>41</v>
      </c>
      <c r="L152" s="19">
        <v>60</v>
      </c>
      <c r="M152" s="19">
        <v>68</v>
      </c>
      <c r="N152" s="19">
        <v>48</v>
      </c>
      <c r="O152" s="19">
        <v>48</v>
      </c>
      <c r="P152" s="19">
        <v>40</v>
      </c>
      <c r="Q152" s="19">
        <v>60</v>
      </c>
      <c r="R152" s="19">
        <v>63</v>
      </c>
      <c r="S152" s="19">
        <v>36</v>
      </c>
      <c r="T152" s="19">
        <v>23</v>
      </c>
      <c r="U152" s="19">
        <v>13</v>
      </c>
      <c r="V152" s="19">
        <v>8</v>
      </c>
      <c r="W152" s="19">
        <v>0</v>
      </c>
    </row>
    <row r="153" spans="2:23" x14ac:dyDescent="0.2">
      <c r="B153" s="23">
        <v>4228</v>
      </c>
      <c r="C153" s="23" t="s">
        <v>825</v>
      </c>
      <c r="D153" s="19">
        <v>3223</v>
      </c>
      <c r="E153" s="19">
        <v>178</v>
      </c>
      <c r="F153" s="19">
        <v>163</v>
      </c>
      <c r="G153" s="19">
        <v>164</v>
      </c>
      <c r="H153" s="19">
        <v>172</v>
      </c>
      <c r="I153" s="19">
        <v>181</v>
      </c>
      <c r="J153" s="19">
        <v>215</v>
      </c>
      <c r="K153" s="19">
        <v>227</v>
      </c>
      <c r="L153" s="19">
        <v>241</v>
      </c>
      <c r="M153" s="19">
        <v>255</v>
      </c>
      <c r="N153" s="19">
        <v>202</v>
      </c>
      <c r="O153" s="19">
        <v>218</v>
      </c>
      <c r="P153" s="19">
        <v>227</v>
      </c>
      <c r="Q153" s="19">
        <v>200</v>
      </c>
      <c r="R153" s="19">
        <v>181</v>
      </c>
      <c r="S153" s="19">
        <v>148</v>
      </c>
      <c r="T153" s="19">
        <v>103</v>
      </c>
      <c r="U153" s="19">
        <v>79</v>
      </c>
      <c r="V153" s="19">
        <v>44</v>
      </c>
      <c r="W153" s="19">
        <v>25</v>
      </c>
    </row>
    <row r="154" spans="2:23" x14ac:dyDescent="0.2">
      <c r="B154" s="23">
        <v>4229</v>
      </c>
      <c r="C154" s="23" t="s">
        <v>826</v>
      </c>
      <c r="D154" s="19">
        <v>1247</v>
      </c>
      <c r="E154" s="19">
        <v>51</v>
      </c>
      <c r="F154" s="19">
        <v>64</v>
      </c>
      <c r="G154" s="19">
        <v>74</v>
      </c>
      <c r="H154" s="19">
        <v>71</v>
      </c>
      <c r="I154" s="19">
        <v>64</v>
      </c>
      <c r="J154" s="19">
        <v>76</v>
      </c>
      <c r="K154" s="19">
        <v>62</v>
      </c>
      <c r="L154" s="19">
        <v>91</v>
      </c>
      <c r="M154" s="19">
        <v>111</v>
      </c>
      <c r="N154" s="19">
        <v>87</v>
      </c>
      <c r="O154" s="19">
        <v>86</v>
      </c>
      <c r="P154" s="19">
        <v>85</v>
      </c>
      <c r="Q154" s="19">
        <v>90</v>
      </c>
      <c r="R154" s="19">
        <v>89</v>
      </c>
      <c r="S154" s="19">
        <v>62</v>
      </c>
      <c r="T154" s="19">
        <v>52</v>
      </c>
      <c r="U154" s="19">
        <v>20</v>
      </c>
      <c r="V154" s="19">
        <v>10</v>
      </c>
      <c r="W154" s="19">
        <v>2</v>
      </c>
    </row>
    <row r="155" spans="2:23" x14ac:dyDescent="0.2">
      <c r="B155" s="23">
        <v>4230</v>
      </c>
      <c r="C155" s="23" t="s">
        <v>827</v>
      </c>
      <c r="D155" s="19">
        <v>1305</v>
      </c>
      <c r="E155" s="19">
        <v>76</v>
      </c>
      <c r="F155" s="19">
        <v>80</v>
      </c>
      <c r="G155" s="19">
        <v>79</v>
      </c>
      <c r="H155" s="19">
        <v>61</v>
      </c>
      <c r="I155" s="19">
        <v>65</v>
      </c>
      <c r="J155" s="19">
        <v>45</v>
      </c>
      <c r="K155" s="19">
        <v>73</v>
      </c>
      <c r="L155" s="19">
        <v>93</v>
      </c>
      <c r="M155" s="19">
        <v>101</v>
      </c>
      <c r="N155" s="19">
        <v>79</v>
      </c>
      <c r="O155" s="19">
        <v>83</v>
      </c>
      <c r="P155" s="19">
        <v>128</v>
      </c>
      <c r="Q155" s="19">
        <v>107</v>
      </c>
      <c r="R155" s="19">
        <v>87</v>
      </c>
      <c r="S155" s="19">
        <v>56</v>
      </c>
      <c r="T155" s="19">
        <v>49</v>
      </c>
      <c r="U155" s="19">
        <v>28</v>
      </c>
      <c r="V155" s="19">
        <v>9</v>
      </c>
      <c r="W155" s="19">
        <v>6</v>
      </c>
    </row>
    <row r="156" spans="2:23" x14ac:dyDescent="0.2">
      <c r="B156" s="23">
        <v>4231</v>
      </c>
      <c r="C156" s="23" t="s">
        <v>828</v>
      </c>
      <c r="D156" s="19">
        <v>1478</v>
      </c>
      <c r="E156" s="19">
        <v>77</v>
      </c>
      <c r="F156" s="19">
        <v>88</v>
      </c>
      <c r="G156" s="19">
        <v>70</v>
      </c>
      <c r="H156" s="19">
        <v>94</v>
      </c>
      <c r="I156" s="19">
        <v>83</v>
      </c>
      <c r="J156" s="19">
        <v>84</v>
      </c>
      <c r="K156" s="19">
        <v>122</v>
      </c>
      <c r="L156" s="19">
        <v>123</v>
      </c>
      <c r="M156" s="19">
        <v>87</v>
      </c>
      <c r="N156" s="19">
        <v>120</v>
      </c>
      <c r="O156" s="19">
        <v>107</v>
      </c>
      <c r="P156" s="19">
        <v>106</v>
      </c>
      <c r="Q156" s="19">
        <v>113</v>
      </c>
      <c r="R156" s="19">
        <v>66</v>
      </c>
      <c r="S156" s="19">
        <v>54</v>
      </c>
      <c r="T156" s="19">
        <v>31</v>
      </c>
      <c r="U156" s="19">
        <v>26</v>
      </c>
      <c r="V156" s="19">
        <v>19</v>
      </c>
      <c r="W156" s="19">
        <v>8</v>
      </c>
    </row>
    <row r="157" spans="2:23" x14ac:dyDescent="0.2">
      <c r="B157" s="23">
        <v>4232</v>
      </c>
      <c r="C157" s="23" t="s">
        <v>829</v>
      </c>
      <c r="D157" s="19">
        <v>242</v>
      </c>
      <c r="E157" s="19">
        <v>19</v>
      </c>
      <c r="F157" s="19">
        <v>20</v>
      </c>
      <c r="G157" s="19">
        <v>13</v>
      </c>
      <c r="H157" s="19">
        <v>7</v>
      </c>
      <c r="I157" s="19">
        <v>11</v>
      </c>
      <c r="J157" s="19">
        <v>11</v>
      </c>
      <c r="K157" s="19">
        <v>13</v>
      </c>
      <c r="L157" s="19">
        <v>17</v>
      </c>
      <c r="M157" s="19">
        <v>26</v>
      </c>
      <c r="N157" s="19">
        <v>17</v>
      </c>
      <c r="O157" s="19">
        <v>15</v>
      </c>
      <c r="P157" s="19">
        <v>14</v>
      </c>
      <c r="Q157" s="19">
        <v>18</v>
      </c>
      <c r="R157" s="19">
        <v>14</v>
      </c>
      <c r="S157" s="19">
        <v>11</v>
      </c>
      <c r="T157" s="19">
        <v>8</v>
      </c>
      <c r="U157" s="19">
        <v>5</v>
      </c>
      <c r="V157" s="19">
        <v>3</v>
      </c>
      <c r="W157" s="19">
        <v>0</v>
      </c>
    </row>
    <row r="158" spans="2:23" x14ac:dyDescent="0.2">
      <c r="B158" s="23">
        <v>4233</v>
      </c>
      <c r="C158" s="23" t="s">
        <v>830</v>
      </c>
      <c r="D158" s="19">
        <v>419</v>
      </c>
      <c r="E158" s="19">
        <v>26</v>
      </c>
      <c r="F158" s="19">
        <v>40</v>
      </c>
      <c r="G158" s="19">
        <v>26</v>
      </c>
      <c r="H158" s="19">
        <v>26</v>
      </c>
      <c r="I158" s="19">
        <v>18</v>
      </c>
      <c r="J158" s="19">
        <v>9</v>
      </c>
      <c r="K158" s="19">
        <v>16</v>
      </c>
      <c r="L158" s="19">
        <v>40</v>
      </c>
      <c r="M158" s="19">
        <v>35</v>
      </c>
      <c r="N158" s="19">
        <v>32</v>
      </c>
      <c r="O158" s="19">
        <v>29</v>
      </c>
      <c r="P158" s="19">
        <v>31</v>
      </c>
      <c r="Q158" s="19">
        <v>26</v>
      </c>
      <c r="R158" s="19">
        <v>27</v>
      </c>
      <c r="S158" s="19">
        <v>14</v>
      </c>
      <c r="T158" s="19">
        <v>16</v>
      </c>
      <c r="U158" s="19">
        <v>6</v>
      </c>
      <c r="V158" s="19">
        <v>2</v>
      </c>
      <c r="W158" s="19">
        <v>0</v>
      </c>
    </row>
    <row r="159" spans="2:23" x14ac:dyDescent="0.2">
      <c r="B159" s="23">
        <v>4234</v>
      </c>
      <c r="C159" s="23" t="s">
        <v>831</v>
      </c>
      <c r="D159" s="19">
        <v>3947</v>
      </c>
      <c r="E159" s="19">
        <v>177</v>
      </c>
      <c r="F159" s="19">
        <v>237</v>
      </c>
      <c r="G159" s="19">
        <v>237</v>
      </c>
      <c r="H159" s="19">
        <v>211</v>
      </c>
      <c r="I159" s="19">
        <v>227</v>
      </c>
      <c r="J159" s="19">
        <v>255</v>
      </c>
      <c r="K159" s="19">
        <v>253</v>
      </c>
      <c r="L159" s="19">
        <v>257</v>
      </c>
      <c r="M159" s="19">
        <v>297</v>
      </c>
      <c r="N159" s="19">
        <v>260</v>
      </c>
      <c r="O159" s="19">
        <v>309</v>
      </c>
      <c r="P159" s="19">
        <v>314</v>
      </c>
      <c r="Q159" s="19">
        <v>309</v>
      </c>
      <c r="R159" s="19">
        <v>207</v>
      </c>
      <c r="S159" s="19">
        <v>131</v>
      </c>
      <c r="T159" s="19">
        <v>122</v>
      </c>
      <c r="U159" s="19">
        <v>75</v>
      </c>
      <c r="V159" s="19">
        <v>48</v>
      </c>
      <c r="W159" s="19">
        <v>21</v>
      </c>
    </row>
    <row r="160" spans="2:23" x14ac:dyDescent="0.2">
      <c r="B160" s="23">
        <v>4235</v>
      </c>
      <c r="C160" s="23" t="s">
        <v>832</v>
      </c>
      <c r="D160" s="19">
        <v>1379</v>
      </c>
      <c r="E160" s="19">
        <v>75</v>
      </c>
      <c r="F160" s="19">
        <v>94</v>
      </c>
      <c r="G160" s="19">
        <v>67</v>
      </c>
      <c r="H160" s="19">
        <v>58</v>
      </c>
      <c r="I160" s="19">
        <v>77</v>
      </c>
      <c r="J160" s="19">
        <v>94</v>
      </c>
      <c r="K160" s="19">
        <v>102</v>
      </c>
      <c r="L160" s="19">
        <v>127</v>
      </c>
      <c r="M160" s="19">
        <v>103</v>
      </c>
      <c r="N160" s="19">
        <v>71</v>
      </c>
      <c r="O160" s="19">
        <v>83</v>
      </c>
      <c r="P160" s="19">
        <v>108</v>
      </c>
      <c r="Q160" s="19">
        <v>94</v>
      </c>
      <c r="R160" s="19">
        <v>75</v>
      </c>
      <c r="S160" s="19">
        <v>64</v>
      </c>
      <c r="T160" s="19">
        <v>40</v>
      </c>
      <c r="U160" s="19">
        <v>21</v>
      </c>
      <c r="V160" s="19">
        <v>14</v>
      </c>
      <c r="W160" s="19">
        <v>12</v>
      </c>
    </row>
    <row r="161" spans="2:23" x14ac:dyDescent="0.2">
      <c r="B161" s="23">
        <v>4236</v>
      </c>
      <c r="C161" s="23" t="s">
        <v>833</v>
      </c>
      <c r="D161" s="19">
        <v>8848</v>
      </c>
      <c r="E161" s="19">
        <v>412</v>
      </c>
      <c r="F161" s="19">
        <v>446</v>
      </c>
      <c r="G161" s="19">
        <v>461</v>
      </c>
      <c r="H161" s="19">
        <v>447</v>
      </c>
      <c r="I161" s="19">
        <v>487</v>
      </c>
      <c r="J161" s="19">
        <v>588</v>
      </c>
      <c r="K161" s="19">
        <v>632</v>
      </c>
      <c r="L161" s="19">
        <v>591</v>
      </c>
      <c r="M161" s="19">
        <v>638</v>
      </c>
      <c r="N161" s="19">
        <v>551</v>
      </c>
      <c r="O161" s="19">
        <v>564</v>
      </c>
      <c r="P161" s="19">
        <v>627</v>
      </c>
      <c r="Q161" s="19">
        <v>603</v>
      </c>
      <c r="R161" s="19">
        <v>474</v>
      </c>
      <c r="S161" s="19">
        <v>422</v>
      </c>
      <c r="T161" s="19">
        <v>395</v>
      </c>
      <c r="U161" s="19">
        <v>287</v>
      </c>
      <c r="V161" s="19">
        <v>154</v>
      </c>
      <c r="W161" s="19">
        <v>69</v>
      </c>
    </row>
    <row r="162" spans="2:23" x14ac:dyDescent="0.2">
      <c r="B162" s="23">
        <v>4237</v>
      </c>
      <c r="C162" s="23" t="s">
        <v>834</v>
      </c>
      <c r="D162" s="19">
        <v>1631</v>
      </c>
      <c r="E162" s="19">
        <v>77</v>
      </c>
      <c r="F162" s="19">
        <v>108</v>
      </c>
      <c r="G162" s="19">
        <v>113</v>
      </c>
      <c r="H162" s="19">
        <v>109</v>
      </c>
      <c r="I162" s="19">
        <v>90</v>
      </c>
      <c r="J162" s="19">
        <v>67</v>
      </c>
      <c r="K162" s="19">
        <v>82</v>
      </c>
      <c r="L162" s="19">
        <v>120</v>
      </c>
      <c r="M162" s="19">
        <v>120</v>
      </c>
      <c r="N162" s="19">
        <v>113</v>
      </c>
      <c r="O162" s="19">
        <v>116</v>
      </c>
      <c r="P162" s="19">
        <v>123</v>
      </c>
      <c r="Q162" s="19">
        <v>115</v>
      </c>
      <c r="R162" s="19">
        <v>108</v>
      </c>
      <c r="S162" s="19">
        <v>75</v>
      </c>
      <c r="T162" s="19">
        <v>48</v>
      </c>
      <c r="U162" s="19">
        <v>24</v>
      </c>
      <c r="V162" s="19">
        <v>11</v>
      </c>
      <c r="W162" s="19">
        <v>12</v>
      </c>
    </row>
    <row r="163" spans="2:23" x14ac:dyDescent="0.2">
      <c r="B163" s="23">
        <v>4238</v>
      </c>
      <c r="C163" s="23" t="s">
        <v>835</v>
      </c>
      <c r="D163" s="19">
        <v>1018</v>
      </c>
      <c r="E163" s="19">
        <v>54</v>
      </c>
      <c r="F163" s="19">
        <v>41</v>
      </c>
      <c r="G163" s="19">
        <v>33</v>
      </c>
      <c r="H163" s="19">
        <v>27</v>
      </c>
      <c r="I163" s="19">
        <v>56</v>
      </c>
      <c r="J163" s="19">
        <v>73</v>
      </c>
      <c r="K163" s="19">
        <v>92</v>
      </c>
      <c r="L163" s="19">
        <v>75</v>
      </c>
      <c r="M163" s="19">
        <v>73</v>
      </c>
      <c r="N163" s="19">
        <v>78</v>
      </c>
      <c r="O163" s="19">
        <v>49</v>
      </c>
      <c r="P163" s="19">
        <v>86</v>
      </c>
      <c r="Q163" s="19">
        <v>91</v>
      </c>
      <c r="R163" s="19">
        <v>72</v>
      </c>
      <c r="S163" s="19">
        <v>56</v>
      </c>
      <c r="T163" s="19">
        <v>37</v>
      </c>
      <c r="U163" s="19">
        <v>14</v>
      </c>
      <c r="V163" s="19">
        <v>8</v>
      </c>
      <c r="W163" s="19">
        <v>3</v>
      </c>
    </row>
    <row r="164" spans="2:23" x14ac:dyDescent="0.2">
      <c r="B164" s="23">
        <v>4239</v>
      </c>
      <c r="C164" s="23" t="s">
        <v>836</v>
      </c>
      <c r="D164" s="19">
        <v>4557</v>
      </c>
      <c r="E164" s="19">
        <v>229</v>
      </c>
      <c r="F164" s="19">
        <v>235</v>
      </c>
      <c r="G164" s="19">
        <v>233</v>
      </c>
      <c r="H164" s="19">
        <v>270</v>
      </c>
      <c r="I164" s="19">
        <v>288</v>
      </c>
      <c r="J164" s="19">
        <v>279</v>
      </c>
      <c r="K164" s="19">
        <v>277</v>
      </c>
      <c r="L164" s="19">
        <v>303</v>
      </c>
      <c r="M164" s="19">
        <v>305</v>
      </c>
      <c r="N164" s="19">
        <v>294</v>
      </c>
      <c r="O164" s="19">
        <v>335</v>
      </c>
      <c r="P164" s="19">
        <v>354</v>
      </c>
      <c r="Q164" s="19">
        <v>306</v>
      </c>
      <c r="R164" s="19">
        <v>264</v>
      </c>
      <c r="S164" s="19">
        <v>192</v>
      </c>
      <c r="T164" s="19">
        <v>153</v>
      </c>
      <c r="U164" s="19">
        <v>127</v>
      </c>
      <c r="V164" s="19">
        <v>73</v>
      </c>
      <c r="W164" s="19">
        <v>40</v>
      </c>
    </row>
    <row r="165" spans="2:23" x14ac:dyDescent="0.2">
      <c r="B165" s="23">
        <v>4240</v>
      </c>
      <c r="C165" s="23" t="s">
        <v>837</v>
      </c>
      <c r="D165" s="19">
        <v>3288</v>
      </c>
      <c r="E165" s="19">
        <v>139</v>
      </c>
      <c r="F165" s="19">
        <v>167</v>
      </c>
      <c r="G165" s="19">
        <v>174</v>
      </c>
      <c r="H165" s="19">
        <v>185</v>
      </c>
      <c r="I165" s="19">
        <v>149</v>
      </c>
      <c r="J165" s="19">
        <v>196</v>
      </c>
      <c r="K165" s="19">
        <v>190</v>
      </c>
      <c r="L165" s="19">
        <v>240</v>
      </c>
      <c r="M165" s="19">
        <v>250</v>
      </c>
      <c r="N165" s="19">
        <v>205</v>
      </c>
      <c r="O165" s="19">
        <v>213</v>
      </c>
      <c r="P165" s="19">
        <v>277</v>
      </c>
      <c r="Q165" s="19">
        <v>269</v>
      </c>
      <c r="R165" s="19">
        <v>191</v>
      </c>
      <c r="S165" s="19">
        <v>176</v>
      </c>
      <c r="T165" s="19">
        <v>114</v>
      </c>
      <c r="U165" s="19">
        <v>85</v>
      </c>
      <c r="V165" s="19">
        <v>47</v>
      </c>
      <c r="W165" s="19">
        <v>21</v>
      </c>
    </row>
    <row r="166" spans="2:23" x14ac:dyDescent="0.2">
      <c r="B166" s="31">
        <v>4269</v>
      </c>
      <c r="C166" s="31" t="s">
        <v>838</v>
      </c>
      <c r="D166" s="32">
        <v>50357</v>
      </c>
      <c r="E166" s="32">
        <v>2253</v>
      </c>
      <c r="F166" s="32">
        <v>2378</v>
      </c>
      <c r="G166" s="32">
        <v>2481</v>
      </c>
      <c r="H166" s="32">
        <v>2443</v>
      </c>
      <c r="I166" s="32">
        <v>2281</v>
      </c>
      <c r="J166" s="32">
        <v>2664</v>
      </c>
      <c r="K166" s="32">
        <v>3159</v>
      </c>
      <c r="L166" s="32">
        <v>3522</v>
      </c>
      <c r="M166" s="32">
        <v>3749</v>
      </c>
      <c r="N166" s="32">
        <v>3476</v>
      </c>
      <c r="O166" s="32">
        <v>3527</v>
      </c>
      <c r="P166" s="32">
        <v>4048</v>
      </c>
      <c r="Q166" s="32">
        <v>3848</v>
      </c>
      <c r="R166" s="32">
        <v>3005</v>
      </c>
      <c r="S166" s="32">
        <v>2403</v>
      </c>
      <c r="T166" s="32">
        <v>2115</v>
      </c>
      <c r="U166" s="32">
        <v>1605</v>
      </c>
      <c r="V166" s="32">
        <v>915</v>
      </c>
      <c r="W166" s="32">
        <v>485</v>
      </c>
    </row>
    <row r="167" spans="2:23" x14ac:dyDescent="0.2">
      <c r="B167" s="23">
        <v>4251</v>
      </c>
      <c r="C167" s="23" t="s">
        <v>839</v>
      </c>
      <c r="D167" s="19">
        <v>838</v>
      </c>
      <c r="E167" s="19">
        <v>33</v>
      </c>
      <c r="F167" s="19">
        <v>35</v>
      </c>
      <c r="G167" s="19">
        <v>53</v>
      </c>
      <c r="H167" s="19">
        <v>36</v>
      </c>
      <c r="I167" s="19">
        <v>31</v>
      </c>
      <c r="J167" s="19">
        <v>34</v>
      </c>
      <c r="K167" s="19">
        <v>49</v>
      </c>
      <c r="L167" s="19">
        <v>52</v>
      </c>
      <c r="M167" s="19">
        <v>71</v>
      </c>
      <c r="N167" s="19">
        <v>54</v>
      </c>
      <c r="O167" s="19">
        <v>49</v>
      </c>
      <c r="P167" s="19">
        <v>76</v>
      </c>
      <c r="Q167" s="19">
        <v>70</v>
      </c>
      <c r="R167" s="19">
        <v>68</v>
      </c>
      <c r="S167" s="19">
        <v>61</v>
      </c>
      <c r="T167" s="19">
        <v>26</v>
      </c>
      <c r="U167" s="19">
        <v>23</v>
      </c>
      <c r="V167" s="19">
        <v>12</v>
      </c>
      <c r="W167" s="19">
        <v>5</v>
      </c>
    </row>
    <row r="168" spans="2:23" x14ac:dyDescent="0.2">
      <c r="B168" s="23">
        <v>4252</v>
      </c>
      <c r="C168" s="23" t="s">
        <v>840</v>
      </c>
      <c r="D168" s="19">
        <v>5980</v>
      </c>
      <c r="E168" s="19">
        <v>289</v>
      </c>
      <c r="F168" s="19">
        <v>284</v>
      </c>
      <c r="G168" s="19">
        <v>272</v>
      </c>
      <c r="H168" s="19">
        <v>276</v>
      </c>
      <c r="I168" s="19">
        <v>290</v>
      </c>
      <c r="J168" s="19">
        <v>381</v>
      </c>
      <c r="K168" s="19">
        <v>443</v>
      </c>
      <c r="L168" s="19">
        <v>467</v>
      </c>
      <c r="M168" s="19">
        <v>453</v>
      </c>
      <c r="N168" s="19">
        <v>378</v>
      </c>
      <c r="O168" s="19">
        <v>428</v>
      </c>
      <c r="P168" s="19">
        <v>465</v>
      </c>
      <c r="Q168" s="19">
        <v>374</v>
      </c>
      <c r="R168" s="19">
        <v>332</v>
      </c>
      <c r="S168" s="19">
        <v>248</v>
      </c>
      <c r="T168" s="19">
        <v>234</v>
      </c>
      <c r="U168" s="19">
        <v>181</v>
      </c>
      <c r="V168" s="19">
        <v>132</v>
      </c>
      <c r="W168" s="19">
        <v>53</v>
      </c>
    </row>
    <row r="169" spans="2:23" x14ac:dyDescent="0.2">
      <c r="B169" s="23">
        <v>4253</v>
      </c>
      <c r="C169" s="23" t="s">
        <v>841</v>
      </c>
      <c r="D169" s="19">
        <v>3910</v>
      </c>
      <c r="E169" s="19">
        <v>144</v>
      </c>
      <c r="F169" s="19">
        <v>193</v>
      </c>
      <c r="G169" s="19">
        <v>249</v>
      </c>
      <c r="H169" s="19">
        <v>222</v>
      </c>
      <c r="I169" s="19">
        <v>179</v>
      </c>
      <c r="J169" s="19">
        <v>142</v>
      </c>
      <c r="K169" s="19">
        <v>154</v>
      </c>
      <c r="L169" s="19">
        <v>197</v>
      </c>
      <c r="M169" s="19">
        <v>266</v>
      </c>
      <c r="N169" s="19">
        <v>297</v>
      </c>
      <c r="O169" s="19">
        <v>288</v>
      </c>
      <c r="P169" s="19">
        <v>343</v>
      </c>
      <c r="Q169" s="19">
        <v>325</v>
      </c>
      <c r="R169" s="19">
        <v>245</v>
      </c>
      <c r="S169" s="19">
        <v>193</v>
      </c>
      <c r="T169" s="19">
        <v>194</v>
      </c>
      <c r="U169" s="19">
        <v>155</v>
      </c>
      <c r="V169" s="19">
        <v>78</v>
      </c>
      <c r="W169" s="19">
        <v>46</v>
      </c>
    </row>
    <row r="170" spans="2:23" x14ac:dyDescent="0.2">
      <c r="B170" s="23">
        <v>4254</v>
      </c>
      <c r="C170" s="23" t="s">
        <v>842</v>
      </c>
      <c r="D170" s="19">
        <v>11352</v>
      </c>
      <c r="E170" s="19">
        <v>470</v>
      </c>
      <c r="F170" s="19">
        <v>532</v>
      </c>
      <c r="G170" s="19">
        <v>632</v>
      </c>
      <c r="H170" s="19">
        <v>677</v>
      </c>
      <c r="I170" s="19">
        <v>576</v>
      </c>
      <c r="J170" s="19">
        <v>598</v>
      </c>
      <c r="K170" s="19">
        <v>635</v>
      </c>
      <c r="L170" s="19">
        <v>717</v>
      </c>
      <c r="M170" s="19">
        <v>861</v>
      </c>
      <c r="N170" s="19">
        <v>831</v>
      </c>
      <c r="O170" s="19">
        <v>843</v>
      </c>
      <c r="P170" s="19">
        <v>890</v>
      </c>
      <c r="Q170" s="19">
        <v>848</v>
      </c>
      <c r="R170" s="19">
        <v>638</v>
      </c>
      <c r="S170" s="19">
        <v>519</v>
      </c>
      <c r="T170" s="19">
        <v>444</v>
      </c>
      <c r="U170" s="19">
        <v>329</v>
      </c>
      <c r="V170" s="19">
        <v>201</v>
      </c>
      <c r="W170" s="19">
        <v>111</v>
      </c>
    </row>
    <row r="171" spans="2:23" x14ac:dyDescent="0.2">
      <c r="B171" s="23">
        <v>4255</v>
      </c>
      <c r="C171" s="23" t="s">
        <v>843</v>
      </c>
      <c r="D171" s="19">
        <v>1571</v>
      </c>
      <c r="E171" s="19">
        <v>87</v>
      </c>
      <c r="F171" s="19">
        <v>52</v>
      </c>
      <c r="G171" s="19">
        <v>40</v>
      </c>
      <c r="H171" s="19">
        <v>57</v>
      </c>
      <c r="I171" s="19">
        <v>75</v>
      </c>
      <c r="J171" s="19">
        <v>92</v>
      </c>
      <c r="K171" s="19">
        <v>116</v>
      </c>
      <c r="L171" s="19">
        <v>120</v>
      </c>
      <c r="M171" s="19">
        <v>108</v>
      </c>
      <c r="N171" s="19">
        <v>113</v>
      </c>
      <c r="O171" s="19">
        <v>125</v>
      </c>
      <c r="P171" s="19">
        <v>158</v>
      </c>
      <c r="Q171" s="19">
        <v>142</v>
      </c>
      <c r="R171" s="19">
        <v>89</v>
      </c>
      <c r="S171" s="19">
        <v>73</v>
      </c>
      <c r="T171" s="19">
        <v>55</v>
      </c>
      <c r="U171" s="19">
        <v>35</v>
      </c>
      <c r="V171" s="19">
        <v>25</v>
      </c>
      <c r="W171" s="19">
        <v>9</v>
      </c>
    </row>
    <row r="172" spans="2:23" x14ac:dyDescent="0.2">
      <c r="B172" s="23">
        <v>4256</v>
      </c>
      <c r="C172" s="23" t="s">
        <v>844</v>
      </c>
      <c r="D172" s="19">
        <v>1094</v>
      </c>
      <c r="E172" s="19">
        <v>44</v>
      </c>
      <c r="F172" s="19">
        <v>48</v>
      </c>
      <c r="G172" s="19">
        <v>62</v>
      </c>
      <c r="H172" s="19">
        <v>45</v>
      </c>
      <c r="I172" s="19">
        <v>50</v>
      </c>
      <c r="J172" s="19">
        <v>56</v>
      </c>
      <c r="K172" s="19">
        <v>48</v>
      </c>
      <c r="L172" s="19">
        <v>74</v>
      </c>
      <c r="M172" s="19">
        <v>97</v>
      </c>
      <c r="N172" s="19">
        <v>80</v>
      </c>
      <c r="O172" s="19">
        <v>70</v>
      </c>
      <c r="P172" s="19">
        <v>111</v>
      </c>
      <c r="Q172" s="19">
        <v>92</v>
      </c>
      <c r="R172" s="19">
        <v>69</v>
      </c>
      <c r="S172" s="19">
        <v>51</v>
      </c>
      <c r="T172" s="19">
        <v>52</v>
      </c>
      <c r="U172" s="19">
        <v>28</v>
      </c>
      <c r="V172" s="19">
        <v>7</v>
      </c>
      <c r="W172" s="19">
        <v>10</v>
      </c>
    </row>
    <row r="173" spans="2:23" x14ac:dyDescent="0.2">
      <c r="B173" s="23">
        <v>4257</v>
      </c>
      <c r="C173" s="23" t="s">
        <v>845</v>
      </c>
      <c r="D173" s="19">
        <v>368</v>
      </c>
      <c r="E173" s="19">
        <v>15</v>
      </c>
      <c r="F173" s="19">
        <v>22</v>
      </c>
      <c r="G173" s="19">
        <v>20</v>
      </c>
      <c r="H173" s="19">
        <v>11</v>
      </c>
      <c r="I173" s="19">
        <v>6</v>
      </c>
      <c r="J173" s="19">
        <v>9</v>
      </c>
      <c r="K173" s="19">
        <v>11</v>
      </c>
      <c r="L173" s="19">
        <v>17</v>
      </c>
      <c r="M173" s="19">
        <v>24</v>
      </c>
      <c r="N173" s="19">
        <v>21</v>
      </c>
      <c r="O173" s="19">
        <v>31</v>
      </c>
      <c r="P173" s="19">
        <v>38</v>
      </c>
      <c r="Q173" s="19">
        <v>35</v>
      </c>
      <c r="R173" s="19">
        <v>29</v>
      </c>
      <c r="S173" s="19">
        <v>18</v>
      </c>
      <c r="T173" s="19">
        <v>28</v>
      </c>
      <c r="U173" s="19">
        <v>24</v>
      </c>
      <c r="V173" s="19">
        <v>7</v>
      </c>
      <c r="W173" s="19">
        <v>2</v>
      </c>
    </row>
    <row r="174" spans="2:23" x14ac:dyDescent="0.2">
      <c r="B174" s="23">
        <v>4258</v>
      </c>
      <c r="C174" s="23" t="s">
        <v>79</v>
      </c>
      <c r="D174" s="19">
        <v>14053</v>
      </c>
      <c r="E174" s="19">
        <v>624</v>
      </c>
      <c r="F174" s="19">
        <v>678</v>
      </c>
      <c r="G174" s="19">
        <v>635</v>
      </c>
      <c r="H174" s="19">
        <v>569</v>
      </c>
      <c r="I174" s="19">
        <v>572</v>
      </c>
      <c r="J174" s="19">
        <v>803</v>
      </c>
      <c r="K174" s="19">
        <v>1045</v>
      </c>
      <c r="L174" s="19">
        <v>1116</v>
      </c>
      <c r="M174" s="19">
        <v>1065</v>
      </c>
      <c r="N174" s="19">
        <v>938</v>
      </c>
      <c r="O174" s="19">
        <v>910</v>
      </c>
      <c r="P174" s="19">
        <v>1021</v>
      </c>
      <c r="Q174" s="19">
        <v>1009</v>
      </c>
      <c r="R174" s="19">
        <v>831</v>
      </c>
      <c r="S174" s="19">
        <v>652</v>
      </c>
      <c r="T174" s="19">
        <v>632</v>
      </c>
      <c r="U174" s="19">
        <v>513</v>
      </c>
      <c r="V174" s="19">
        <v>282</v>
      </c>
      <c r="W174" s="19">
        <v>158</v>
      </c>
    </row>
    <row r="175" spans="2:23" x14ac:dyDescent="0.2">
      <c r="B175" s="23">
        <v>4259</v>
      </c>
      <c r="C175" s="23" t="s">
        <v>846</v>
      </c>
      <c r="D175" s="19">
        <v>924</v>
      </c>
      <c r="E175" s="19">
        <v>42</v>
      </c>
      <c r="F175" s="19">
        <v>39</v>
      </c>
      <c r="G175" s="19">
        <v>35</v>
      </c>
      <c r="H175" s="19">
        <v>45</v>
      </c>
      <c r="I175" s="19">
        <v>38</v>
      </c>
      <c r="J175" s="19">
        <v>42</v>
      </c>
      <c r="K175" s="19">
        <v>66</v>
      </c>
      <c r="L175" s="19">
        <v>56</v>
      </c>
      <c r="M175" s="19">
        <v>65</v>
      </c>
      <c r="N175" s="19">
        <v>64</v>
      </c>
      <c r="O175" s="19">
        <v>71</v>
      </c>
      <c r="P175" s="19">
        <v>97</v>
      </c>
      <c r="Q175" s="19">
        <v>82</v>
      </c>
      <c r="R175" s="19">
        <v>54</v>
      </c>
      <c r="S175" s="19">
        <v>47</v>
      </c>
      <c r="T175" s="19">
        <v>38</v>
      </c>
      <c r="U175" s="19">
        <v>22</v>
      </c>
      <c r="V175" s="19">
        <v>11</v>
      </c>
      <c r="W175" s="19">
        <v>10</v>
      </c>
    </row>
    <row r="176" spans="2:23" x14ac:dyDescent="0.2">
      <c r="B176" s="23">
        <v>4260</v>
      </c>
      <c r="C176" s="23" t="s">
        <v>847</v>
      </c>
      <c r="D176" s="19">
        <v>3646</v>
      </c>
      <c r="E176" s="19">
        <v>195</v>
      </c>
      <c r="F176" s="19">
        <v>182</v>
      </c>
      <c r="G176" s="19">
        <v>162</v>
      </c>
      <c r="H176" s="19">
        <v>174</v>
      </c>
      <c r="I176" s="19">
        <v>149</v>
      </c>
      <c r="J176" s="19">
        <v>214</v>
      </c>
      <c r="K176" s="19">
        <v>265</v>
      </c>
      <c r="L176" s="19">
        <v>298</v>
      </c>
      <c r="M176" s="19">
        <v>299</v>
      </c>
      <c r="N176" s="19">
        <v>247</v>
      </c>
      <c r="O176" s="19">
        <v>239</v>
      </c>
      <c r="P176" s="19">
        <v>270</v>
      </c>
      <c r="Q176" s="19">
        <v>273</v>
      </c>
      <c r="R176" s="19">
        <v>194</v>
      </c>
      <c r="S176" s="19">
        <v>179</v>
      </c>
      <c r="T176" s="19">
        <v>135</v>
      </c>
      <c r="U176" s="19">
        <v>92</v>
      </c>
      <c r="V176" s="19">
        <v>50</v>
      </c>
      <c r="W176" s="19">
        <v>29</v>
      </c>
    </row>
    <row r="177" spans="2:23" x14ac:dyDescent="0.2">
      <c r="B177" s="23">
        <v>4261</v>
      </c>
      <c r="C177" s="23" t="s">
        <v>848</v>
      </c>
      <c r="D177" s="19">
        <v>2088</v>
      </c>
      <c r="E177" s="19">
        <v>105</v>
      </c>
      <c r="F177" s="19">
        <v>98</v>
      </c>
      <c r="G177" s="19">
        <v>98</v>
      </c>
      <c r="H177" s="19">
        <v>95</v>
      </c>
      <c r="I177" s="19">
        <v>86</v>
      </c>
      <c r="J177" s="19">
        <v>71</v>
      </c>
      <c r="K177" s="19">
        <v>123</v>
      </c>
      <c r="L177" s="19">
        <v>132</v>
      </c>
      <c r="M177" s="19">
        <v>133</v>
      </c>
      <c r="N177" s="19">
        <v>140</v>
      </c>
      <c r="O177" s="19">
        <v>159</v>
      </c>
      <c r="P177" s="19">
        <v>199</v>
      </c>
      <c r="Q177" s="19">
        <v>205</v>
      </c>
      <c r="R177" s="19">
        <v>132</v>
      </c>
      <c r="S177" s="19">
        <v>116</v>
      </c>
      <c r="T177" s="19">
        <v>88</v>
      </c>
      <c r="U177" s="19">
        <v>54</v>
      </c>
      <c r="V177" s="19">
        <v>39</v>
      </c>
      <c r="W177" s="19">
        <v>15</v>
      </c>
    </row>
    <row r="178" spans="2:23" x14ac:dyDescent="0.2">
      <c r="B178" s="23">
        <v>4262</v>
      </c>
      <c r="C178" s="23" t="s">
        <v>849</v>
      </c>
      <c r="D178" s="19">
        <v>1007</v>
      </c>
      <c r="E178" s="19">
        <v>41</v>
      </c>
      <c r="F178" s="19">
        <v>31</v>
      </c>
      <c r="G178" s="19">
        <v>34</v>
      </c>
      <c r="H178" s="19">
        <v>59</v>
      </c>
      <c r="I178" s="19">
        <v>55</v>
      </c>
      <c r="J178" s="19">
        <v>47</v>
      </c>
      <c r="K178" s="19">
        <v>46</v>
      </c>
      <c r="L178" s="19">
        <v>61</v>
      </c>
      <c r="M178" s="19">
        <v>54</v>
      </c>
      <c r="N178" s="19">
        <v>56</v>
      </c>
      <c r="O178" s="19">
        <v>61</v>
      </c>
      <c r="P178" s="19">
        <v>93</v>
      </c>
      <c r="Q178" s="19">
        <v>98</v>
      </c>
      <c r="R178" s="19">
        <v>76</v>
      </c>
      <c r="S178" s="19">
        <v>69</v>
      </c>
      <c r="T178" s="19">
        <v>48</v>
      </c>
      <c r="U178" s="19">
        <v>44</v>
      </c>
      <c r="V178" s="19">
        <v>21</v>
      </c>
      <c r="W178" s="19">
        <v>13</v>
      </c>
    </row>
    <row r="179" spans="2:23" x14ac:dyDescent="0.2">
      <c r="B179" s="23">
        <v>4263</v>
      </c>
      <c r="C179" s="23" t="s">
        <v>850</v>
      </c>
      <c r="D179" s="19">
        <v>2606</v>
      </c>
      <c r="E179" s="19">
        <v>118</v>
      </c>
      <c r="F179" s="19">
        <v>141</v>
      </c>
      <c r="G179" s="19">
        <v>133</v>
      </c>
      <c r="H179" s="19">
        <v>133</v>
      </c>
      <c r="I179" s="19">
        <v>136</v>
      </c>
      <c r="J179" s="19">
        <v>124</v>
      </c>
      <c r="K179" s="19">
        <v>122</v>
      </c>
      <c r="L179" s="19">
        <v>160</v>
      </c>
      <c r="M179" s="19">
        <v>200</v>
      </c>
      <c r="N179" s="19">
        <v>190</v>
      </c>
      <c r="O179" s="19">
        <v>185</v>
      </c>
      <c r="P179" s="19">
        <v>218</v>
      </c>
      <c r="Q179" s="19">
        <v>212</v>
      </c>
      <c r="R179" s="19">
        <v>175</v>
      </c>
      <c r="S179" s="19">
        <v>123</v>
      </c>
      <c r="T179" s="19">
        <v>96</v>
      </c>
      <c r="U179" s="19">
        <v>80</v>
      </c>
      <c r="V179" s="19">
        <v>39</v>
      </c>
      <c r="W179" s="19">
        <v>21</v>
      </c>
    </row>
    <row r="180" spans="2:23" x14ac:dyDescent="0.2">
      <c r="B180" s="23">
        <v>4264</v>
      </c>
      <c r="C180" s="23" t="s">
        <v>851</v>
      </c>
      <c r="D180" s="19">
        <v>920</v>
      </c>
      <c r="E180" s="19">
        <v>46</v>
      </c>
      <c r="F180" s="19">
        <v>43</v>
      </c>
      <c r="G180" s="19">
        <v>56</v>
      </c>
      <c r="H180" s="19">
        <v>44</v>
      </c>
      <c r="I180" s="19">
        <v>38</v>
      </c>
      <c r="J180" s="19">
        <v>51</v>
      </c>
      <c r="K180" s="19">
        <v>36</v>
      </c>
      <c r="L180" s="19">
        <v>55</v>
      </c>
      <c r="M180" s="19">
        <v>53</v>
      </c>
      <c r="N180" s="19">
        <v>67</v>
      </c>
      <c r="O180" s="19">
        <v>68</v>
      </c>
      <c r="P180" s="19">
        <v>69</v>
      </c>
      <c r="Q180" s="19">
        <v>83</v>
      </c>
      <c r="R180" s="19">
        <v>73</v>
      </c>
      <c r="S180" s="19">
        <v>54</v>
      </c>
      <c r="T180" s="19">
        <v>45</v>
      </c>
      <c r="U180" s="19">
        <v>25</v>
      </c>
      <c r="V180" s="19">
        <v>11</v>
      </c>
      <c r="W180" s="19">
        <v>3</v>
      </c>
    </row>
    <row r="181" spans="2:23" x14ac:dyDescent="0.2">
      <c r="B181" s="31">
        <v>4299</v>
      </c>
      <c r="C181" s="31" t="s">
        <v>852</v>
      </c>
      <c r="D181" s="32">
        <v>79135</v>
      </c>
      <c r="E181" s="32">
        <v>3869</v>
      </c>
      <c r="F181" s="32">
        <v>4375</v>
      </c>
      <c r="G181" s="32">
        <v>4093</v>
      </c>
      <c r="H181" s="32">
        <v>3978</v>
      </c>
      <c r="I181" s="32">
        <v>3849</v>
      </c>
      <c r="J181" s="32">
        <v>4672</v>
      </c>
      <c r="K181" s="32">
        <v>5521</v>
      </c>
      <c r="L181" s="32">
        <v>6241</v>
      </c>
      <c r="M181" s="32">
        <v>6093</v>
      </c>
      <c r="N181" s="32">
        <v>5319</v>
      </c>
      <c r="O181" s="32">
        <v>5221</v>
      </c>
      <c r="P181" s="32">
        <v>5691</v>
      </c>
      <c r="Q181" s="32">
        <v>5335</v>
      </c>
      <c r="R181" s="32">
        <v>4496</v>
      </c>
      <c r="S181" s="32">
        <v>3540</v>
      </c>
      <c r="T181" s="32">
        <v>2920</v>
      </c>
      <c r="U181" s="32">
        <v>2118</v>
      </c>
      <c r="V181" s="32">
        <v>1142</v>
      </c>
      <c r="W181" s="32">
        <v>662</v>
      </c>
    </row>
    <row r="182" spans="2:23" x14ac:dyDescent="0.2">
      <c r="B182" s="23">
        <v>4271</v>
      </c>
      <c r="C182" s="23" t="s">
        <v>853</v>
      </c>
      <c r="D182" s="19">
        <v>9035</v>
      </c>
      <c r="E182" s="19">
        <v>465</v>
      </c>
      <c r="F182" s="19">
        <v>495</v>
      </c>
      <c r="G182" s="19">
        <v>444</v>
      </c>
      <c r="H182" s="19">
        <v>421</v>
      </c>
      <c r="I182" s="19">
        <v>474</v>
      </c>
      <c r="J182" s="19">
        <v>694</v>
      </c>
      <c r="K182" s="19">
        <v>808</v>
      </c>
      <c r="L182" s="19">
        <v>765</v>
      </c>
      <c r="M182" s="19">
        <v>687</v>
      </c>
      <c r="N182" s="19">
        <v>637</v>
      </c>
      <c r="O182" s="19">
        <v>595</v>
      </c>
      <c r="P182" s="19">
        <v>613</v>
      </c>
      <c r="Q182" s="19">
        <v>564</v>
      </c>
      <c r="R182" s="19">
        <v>441</v>
      </c>
      <c r="S182" s="19">
        <v>331</v>
      </c>
      <c r="T182" s="19">
        <v>268</v>
      </c>
      <c r="U182" s="19">
        <v>185</v>
      </c>
      <c r="V182" s="19">
        <v>95</v>
      </c>
      <c r="W182" s="19">
        <v>53</v>
      </c>
    </row>
    <row r="183" spans="2:23" x14ac:dyDescent="0.2">
      <c r="B183" s="23">
        <v>4273</v>
      </c>
      <c r="C183" s="23" t="s">
        <v>854</v>
      </c>
      <c r="D183" s="19">
        <v>864</v>
      </c>
      <c r="E183" s="19">
        <v>37</v>
      </c>
      <c r="F183" s="19">
        <v>62</v>
      </c>
      <c r="G183" s="19">
        <v>61</v>
      </c>
      <c r="H183" s="19">
        <v>32</v>
      </c>
      <c r="I183" s="19">
        <v>23</v>
      </c>
      <c r="J183" s="19">
        <v>35</v>
      </c>
      <c r="K183" s="19">
        <v>52</v>
      </c>
      <c r="L183" s="19">
        <v>69</v>
      </c>
      <c r="M183" s="19">
        <v>85</v>
      </c>
      <c r="N183" s="19">
        <v>47</v>
      </c>
      <c r="O183" s="19">
        <v>56</v>
      </c>
      <c r="P183" s="19">
        <v>69</v>
      </c>
      <c r="Q183" s="19">
        <v>58</v>
      </c>
      <c r="R183" s="19">
        <v>55</v>
      </c>
      <c r="S183" s="19">
        <v>57</v>
      </c>
      <c r="T183" s="19">
        <v>36</v>
      </c>
      <c r="U183" s="19">
        <v>14</v>
      </c>
      <c r="V183" s="19">
        <v>12</v>
      </c>
      <c r="W183" s="19">
        <v>4</v>
      </c>
    </row>
    <row r="184" spans="2:23" x14ac:dyDescent="0.2">
      <c r="B184" s="23">
        <v>4274</v>
      </c>
      <c r="C184" s="23" t="s">
        <v>855</v>
      </c>
      <c r="D184" s="19">
        <v>4354</v>
      </c>
      <c r="E184" s="19">
        <v>238</v>
      </c>
      <c r="F184" s="19">
        <v>233</v>
      </c>
      <c r="G184" s="19">
        <v>212</v>
      </c>
      <c r="H184" s="19">
        <v>217</v>
      </c>
      <c r="I184" s="19">
        <v>208</v>
      </c>
      <c r="J184" s="19">
        <v>208</v>
      </c>
      <c r="K184" s="19">
        <v>274</v>
      </c>
      <c r="L184" s="19">
        <v>339</v>
      </c>
      <c r="M184" s="19">
        <v>322</v>
      </c>
      <c r="N184" s="19">
        <v>252</v>
      </c>
      <c r="O184" s="19">
        <v>300</v>
      </c>
      <c r="P184" s="19">
        <v>335</v>
      </c>
      <c r="Q184" s="19">
        <v>349</v>
      </c>
      <c r="R184" s="19">
        <v>295</v>
      </c>
      <c r="S184" s="19">
        <v>189</v>
      </c>
      <c r="T184" s="19">
        <v>174</v>
      </c>
      <c r="U184" s="19">
        <v>128</v>
      </c>
      <c r="V184" s="19">
        <v>49</v>
      </c>
      <c r="W184" s="19">
        <v>32</v>
      </c>
    </row>
    <row r="185" spans="2:23" x14ac:dyDescent="0.2">
      <c r="B185" s="23">
        <v>4275</v>
      </c>
      <c r="C185" s="23" t="s">
        <v>856</v>
      </c>
      <c r="D185" s="19">
        <v>953</v>
      </c>
      <c r="E185" s="19">
        <v>45</v>
      </c>
      <c r="F185" s="19">
        <v>64</v>
      </c>
      <c r="G185" s="19">
        <v>51</v>
      </c>
      <c r="H185" s="19">
        <v>44</v>
      </c>
      <c r="I185" s="19">
        <v>30</v>
      </c>
      <c r="J185" s="19">
        <v>47</v>
      </c>
      <c r="K185" s="19">
        <v>40</v>
      </c>
      <c r="L185" s="19">
        <v>81</v>
      </c>
      <c r="M185" s="19">
        <v>95</v>
      </c>
      <c r="N185" s="19">
        <v>71</v>
      </c>
      <c r="O185" s="19">
        <v>71</v>
      </c>
      <c r="P185" s="19">
        <v>67</v>
      </c>
      <c r="Q185" s="19">
        <v>54</v>
      </c>
      <c r="R185" s="19">
        <v>59</v>
      </c>
      <c r="S185" s="19">
        <v>51</v>
      </c>
      <c r="T185" s="19">
        <v>36</v>
      </c>
      <c r="U185" s="19">
        <v>26</v>
      </c>
      <c r="V185" s="19">
        <v>11</v>
      </c>
      <c r="W185" s="19">
        <v>10</v>
      </c>
    </row>
    <row r="186" spans="2:23" x14ac:dyDescent="0.2">
      <c r="B186" s="23">
        <v>4276</v>
      </c>
      <c r="C186" s="23" t="s">
        <v>857</v>
      </c>
      <c r="D186" s="19">
        <v>5128</v>
      </c>
      <c r="E186" s="19">
        <v>252</v>
      </c>
      <c r="F186" s="19">
        <v>340</v>
      </c>
      <c r="G186" s="19">
        <v>273</v>
      </c>
      <c r="H186" s="19">
        <v>283</v>
      </c>
      <c r="I186" s="19">
        <v>257</v>
      </c>
      <c r="J186" s="19">
        <v>259</v>
      </c>
      <c r="K186" s="19">
        <v>335</v>
      </c>
      <c r="L186" s="19">
        <v>403</v>
      </c>
      <c r="M186" s="19">
        <v>417</v>
      </c>
      <c r="N186" s="19">
        <v>329</v>
      </c>
      <c r="O186" s="19">
        <v>326</v>
      </c>
      <c r="P186" s="19">
        <v>364</v>
      </c>
      <c r="Q186" s="19">
        <v>342</v>
      </c>
      <c r="R186" s="19">
        <v>295</v>
      </c>
      <c r="S186" s="19">
        <v>236</v>
      </c>
      <c r="T186" s="19">
        <v>204</v>
      </c>
      <c r="U186" s="19">
        <v>106</v>
      </c>
      <c r="V186" s="19">
        <v>67</v>
      </c>
      <c r="W186" s="19">
        <v>40</v>
      </c>
    </row>
    <row r="187" spans="2:23" x14ac:dyDescent="0.2">
      <c r="B187" s="23">
        <v>4277</v>
      </c>
      <c r="C187" s="23" t="s">
        <v>858</v>
      </c>
      <c r="D187" s="19">
        <v>946</v>
      </c>
      <c r="E187" s="19">
        <v>48</v>
      </c>
      <c r="F187" s="19">
        <v>37</v>
      </c>
      <c r="G187" s="19">
        <v>43</v>
      </c>
      <c r="H187" s="19">
        <v>56</v>
      </c>
      <c r="I187" s="19">
        <v>42</v>
      </c>
      <c r="J187" s="19">
        <v>50</v>
      </c>
      <c r="K187" s="19">
        <v>68</v>
      </c>
      <c r="L187" s="19">
        <v>81</v>
      </c>
      <c r="M187" s="19">
        <v>71</v>
      </c>
      <c r="N187" s="19">
        <v>58</v>
      </c>
      <c r="O187" s="19">
        <v>76</v>
      </c>
      <c r="P187" s="19">
        <v>71</v>
      </c>
      <c r="Q187" s="19">
        <v>71</v>
      </c>
      <c r="R187" s="19">
        <v>58</v>
      </c>
      <c r="S187" s="19">
        <v>42</v>
      </c>
      <c r="T187" s="19">
        <v>42</v>
      </c>
      <c r="U187" s="19">
        <v>23</v>
      </c>
      <c r="V187" s="19">
        <v>4</v>
      </c>
      <c r="W187" s="19">
        <v>5</v>
      </c>
    </row>
    <row r="188" spans="2:23" x14ac:dyDescent="0.2">
      <c r="B188" s="23">
        <v>4279</v>
      </c>
      <c r="C188" s="23" t="s">
        <v>859</v>
      </c>
      <c r="D188" s="19">
        <v>3193</v>
      </c>
      <c r="E188" s="19">
        <v>131</v>
      </c>
      <c r="F188" s="19">
        <v>156</v>
      </c>
      <c r="G188" s="19">
        <v>156</v>
      </c>
      <c r="H188" s="19">
        <v>160</v>
      </c>
      <c r="I188" s="19">
        <v>147</v>
      </c>
      <c r="J188" s="19">
        <v>141</v>
      </c>
      <c r="K188" s="19">
        <v>191</v>
      </c>
      <c r="L188" s="19">
        <v>251</v>
      </c>
      <c r="M188" s="19">
        <v>252</v>
      </c>
      <c r="N188" s="19">
        <v>220</v>
      </c>
      <c r="O188" s="19">
        <v>244</v>
      </c>
      <c r="P188" s="19">
        <v>249</v>
      </c>
      <c r="Q188" s="19">
        <v>238</v>
      </c>
      <c r="R188" s="19">
        <v>212</v>
      </c>
      <c r="S188" s="19">
        <v>166</v>
      </c>
      <c r="T188" s="19">
        <v>111</v>
      </c>
      <c r="U188" s="19">
        <v>87</v>
      </c>
      <c r="V188" s="19">
        <v>50</v>
      </c>
      <c r="W188" s="19">
        <v>31</v>
      </c>
    </row>
    <row r="189" spans="2:23" x14ac:dyDescent="0.2">
      <c r="B189" s="23">
        <v>4280</v>
      </c>
      <c r="C189" s="23" t="s">
        <v>860</v>
      </c>
      <c r="D189" s="19">
        <v>15198</v>
      </c>
      <c r="E189" s="19">
        <v>843</v>
      </c>
      <c r="F189" s="19">
        <v>891</v>
      </c>
      <c r="G189" s="19">
        <v>836</v>
      </c>
      <c r="H189" s="19">
        <v>784</v>
      </c>
      <c r="I189" s="19">
        <v>752</v>
      </c>
      <c r="J189" s="19">
        <v>926</v>
      </c>
      <c r="K189" s="19">
        <v>1159</v>
      </c>
      <c r="L189" s="19">
        <v>1304</v>
      </c>
      <c r="M189" s="19">
        <v>1177</v>
      </c>
      <c r="N189" s="19">
        <v>995</v>
      </c>
      <c r="O189" s="19">
        <v>980</v>
      </c>
      <c r="P189" s="19">
        <v>1057</v>
      </c>
      <c r="Q189" s="19">
        <v>923</v>
      </c>
      <c r="R189" s="19">
        <v>795</v>
      </c>
      <c r="S189" s="19">
        <v>621</v>
      </c>
      <c r="T189" s="19">
        <v>500</v>
      </c>
      <c r="U189" s="19">
        <v>354</v>
      </c>
      <c r="V189" s="19">
        <v>201</v>
      </c>
      <c r="W189" s="19">
        <v>100</v>
      </c>
    </row>
    <row r="190" spans="2:23" x14ac:dyDescent="0.2">
      <c r="B190" s="23">
        <v>4281</v>
      </c>
      <c r="C190" s="23" t="s">
        <v>861</v>
      </c>
      <c r="D190" s="19">
        <v>1662</v>
      </c>
      <c r="E190" s="19">
        <v>80</v>
      </c>
      <c r="F190" s="19">
        <v>100</v>
      </c>
      <c r="G190" s="19">
        <v>95</v>
      </c>
      <c r="H190" s="19">
        <v>97</v>
      </c>
      <c r="I190" s="19">
        <v>88</v>
      </c>
      <c r="J190" s="19">
        <v>83</v>
      </c>
      <c r="K190" s="19">
        <v>110</v>
      </c>
      <c r="L190" s="19">
        <v>107</v>
      </c>
      <c r="M190" s="19">
        <v>112</v>
      </c>
      <c r="N190" s="19">
        <v>107</v>
      </c>
      <c r="O190" s="19">
        <v>123</v>
      </c>
      <c r="P190" s="19">
        <v>124</v>
      </c>
      <c r="Q190" s="19">
        <v>147</v>
      </c>
      <c r="R190" s="19">
        <v>98</v>
      </c>
      <c r="S190" s="19">
        <v>70</v>
      </c>
      <c r="T190" s="19">
        <v>48</v>
      </c>
      <c r="U190" s="19">
        <v>32</v>
      </c>
      <c r="V190" s="19">
        <v>32</v>
      </c>
      <c r="W190" s="19">
        <v>9</v>
      </c>
    </row>
    <row r="191" spans="2:23" x14ac:dyDescent="0.2">
      <c r="B191" s="23">
        <v>4282</v>
      </c>
      <c r="C191" s="23" t="s">
        <v>862</v>
      </c>
      <c r="D191" s="19">
        <v>9997</v>
      </c>
      <c r="E191" s="19">
        <v>493</v>
      </c>
      <c r="F191" s="19">
        <v>560</v>
      </c>
      <c r="G191" s="19">
        <v>592</v>
      </c>
      <c r="H191" s="19">
        <v>563</v>
      </c>
      <c r="I191" s="19">
        <v>506</v>
      </c>
      <c r="J191" s="19">
        <v>548</v>
      </c>
      <c r="K191" s="19">
        <v>660</v>
      </c>
      <c r="L191" s="19">
        <v>746</v>
      </c>
      <c r="M191" s="19">
        <v>751</v>
      </c>
      <c r="N191" s="19">
        <v>743</v>
      </c>
      <c r="O191" s="19">
        <v>671</v>
      </c>
      <c r="P191" s="19">
        <v>685</v>
      </c>
      <c r="Q191" s="19">
        <v>631</v>
      </c>
      <c r="R191" s="19">
        <v>532</v>
      </c>
      <c r="S191" s="19">
        <v>425</v>
      </c>
      <c r="T191" s="19">
        <v>395</v>
      </c>
      <c r="U191" s="19">
        <v>270</v>
      </c>
      <c r="V191" s="19">
        <v>141</v>
      </c>
      <c r="W191" s="19">
        <v>85</v>
      </c>
    </row>
    <row r="192" spans="2:23" x14ac:dyDescent="0.2">
      <c r="B192" s="23">
        <v>4283</v>
      </c>
      <c r="C192" s="23" t="s">
        <v>863</v>
      </c>
      <c r="D192" s="19">
        <v>4608</v>
      </c>
      <c r="E192" s="19">
        <v>220</v>
      </c>
      <c r="F192" s="19">
        <v>262</v>
      </c>
      <c r="G192" s="19">
        <v>232</v>
      </c>
      <c r="H192" s="19">
        <v>219</v>
      </c>
      <c r="I192" s="19">
        <v>214</v>
      </c>
      <c r="J192" s="19">
        <v>252</v>
      </c>
      <c r="K192" s="19">
        <v>329</v>
      </c>
      <c r="L192" s="19">
        <v>362</v>
      </c>
      <c r="M192" s="19">
        <v>357</v>
      </c>
      <c r="N192" s="19">
        <v>314</v>
      </c>
      <c r="O192" s="19">
        <v>329</v>
      </c>
      <c r="P192" s="19">
        <v>337</v>
      </c>
      <c r="Q192" s="19">
        <v>329</v>
      </c>
      <c r="R192" s="19">
        <v>271</v>
      </c>
      <c r="S192" s="19">
        <v>203</v>
      </c>
      <c r="T192" s="19">
        <v>171</v>
      </c>
      <c r="U192" s="19">
        <v>120</v>
      </c>
      <c r="V192" s="19">
        <v>54</v>
      </c>
      <c r="W192" s="19">
        <v>33</v>
      </c>
    </row>
    <row r="193" spans="2:23" x14ac:dyDescent="0.2">
      <c r="B193" s="23">
        <v>4284</v>
      </c>
      <c r="C193" s="23" t="s">
        <v>864</v>
      </c>
      <c r="D193" s="19">
        <v>1401</v>
      </c>
      <c r="E193" s="19">
        <v>55</v>
      </c>
      <c r="F193" s="19">
        <v>84</v>
      </c>
      <c r="G193" s="19">
        <v>65</v>
      </c>
      <c r="H193" s="19">
        <v>60</v>
      </c>
      <c r="I193" s="19">
        <v>56</v>
      </c>
      <c r="J193" s="19">
        <v>107</v>
      </c>
      <c r="K193" s="19">
        <v>97</v>
      </c>
      <c r="L193" s="19">
        <v>115</v>
      </c>
      <c r="M193" s="19">
        <v>119</v>
      </c>
      <c r="N193" s="19">
        <v>92</v>
      </c>
      <c r="O193" s="19">
        <v>92</v>
      </c>
      <c r="P193" s="19">
        <v>120</v>
      </c>
      <c r="Q193" s="19">
        <v>117</v>
      </c>
      <c r="R193" s="19">
        <v>74</v>
      </c>
      <c r="S193" s="19">
        <v>64</v>
      </c>
      <c r="T193" s="19">
        <v>44</v>
      </c>
      <c r="U193" s="19">
        <v>22</v>
      </c>
      <c r="V193" s="19">
        <v>10</v>
      </c>
      <c r="W193" s="19">
        <v>8</v>
      </c>
    </row>
    <row r="194" spans="2:23" x14ac:dyDescent="0.2">
      <c r="B194" s="23">
        <v>4285</v>
      </c>
      <c r="C194" s="23" t="s">
        <v>865</v>
      </c>
      <c r="D194" s="19">
        <v>5072</v>
      </c>
      <c r="E194" s="19">
        <v>236</v>
      </c>
      <c r="F194" s="19">
        <v>229</v>
      </c>
      <c r="G194" s="19">
        <v>240</v>
      </c>
      <c r="H194" s="19">
        <v>251</v>
      </c>
      <c r="I194" s="19">
        <v>259</v>
      </c>
      <c r="J194" s="19">
        <v>300</v>
      </c>
      <c r="K194" s="19">
        <v>277</v>
      </c>
      <c r="L194" s="19">
        <v>387</v>
      </c>
      <c r="M194" s="19">
        <v>357</v>
      </c>
      <c r="N194" s="19">
        <v>356</v>
      </c>
      <c r="O194" s="19">
        <v>328</v>
      </c>
      <c r="P194" s="19">
        <v>398</v>
      </c>
      <c r="Q194" s="19">
        <v>354</v>
      </c>
      <c r="R194" s="19">
        <v>289</v>
      </c>
      <c r="S194" s="19">
        <v>280</v>
      </c>
      <c r="T194" s="19">
        <v>220</v>
      </c>
      <c r="U194" s="19">
        <v>190</v>
      </c>
      <c r="V194" s="19">
        <v>83</v>
      </c>
      <c r="W194" s="19">
        <v>38</v>
      </c>
    </row>
    <row r="195" spans="2:23" x14ac:dyDescent="0.2">
      <c r="B195" s="23">
        <v>4286</v>
      </c>
      <c r="C195" s="23" t="s">
        <v>866</v>
      </c>
      <c r="D195" s="19">
        <v>1453</v>
      </c>
      <c r="E195" s="19">
        <v>50</v>
      </c>
      <c r="F195" s="19">
        <v>86</v>
      </c>
      <c r="G195" s="19">
        <v>57</v>
      </c>
      <c r="H195" s="19">
        <v>65</v>
      </c>
      <c r="I195" s="19">
        <v>84</v>
      </c>
      <c r="J195" s="19">
        <v>62</v>
      </c>
      <c r="K195" s="19">
        <v>76</v>
      </c>
      <c r="L195" s="19">
        <v>75</v>
      </c>
      <c r="M195" s="19">
        <v>103</v>
      </c>
      <c r="N195" s="19">
        <v>114</v>
      </c>
      <c r="O195" s="19">
        <v>99</v>
      </c>
      <c r="P195" s="19">
        <v>127</v>
      </c>
      <c r="Q195" s="19">
        <v>139</v>
      </c>
      <c r="R195" s="19">
        <v>108</v>
      </c>
      <c r="S195" s="19">
        <v>84</v>
      </c>
      <c r="T195" s="19">
        <v>63</v>
      </c>
      <c r="U195" s="19">
        <v>28</v>
      </c>
      <c r="V195" s="19">
        <v>21</v>
      </c>
      <c r="W195" s="19">
        <v>12</v>
      </c>
    </row>
    <row r="196" spans="2:23" x14ac:dyDescent="0.2">
      <c r="B196" s="23">
        <v>4287</v>
      </c>
      <c r="C196" s="23" t="s">
        <v>867</v>
      </c>
      <c r="D196" s="19">
        <v>2022</v>
      </c>
      <c r="E196" s="19">
        <v>80</v>
      </c>
      <c r="F196" s="19">
        <v>108</v>
      </c>
      <c r="G196" s="19">
        <v>130</v>
      </c>
      <c r="H196" s="19">
        <v>89</v>
      </c>
      <c r="I196" s="19">
        <v>82</v>
      </c>
      <c r="J196" s="19">
        <v>69</v>
      </c>
      <c r="K196" s="19">
        <v>69</v>
      </c>
      <c r="L196" s="19">
        <v>132</v>
      </c>
      <c r="M196" s="19">
        <v>145</v>
      </c>
      <c r="N196" s="19">
        <v>127</v>
      </c>
      <c r="O196" s="19">
        <v>144</v>
      </c>
      <c r="P196" s="19">
        <v>188</v>
      </c>
      <c r="Q196" s="19">
        <v>161</v>
      </c>
      <c r="R196" s="19">
        <v>112</v>
      </c>
      <c r="S196" s="19">
        <v>118</v>
      </c>
      <c r="T196" s="19">
        <v>108</v>
      </c>
      <c r="U196" s="19">
        <v>92</v>
      </c>
      <c r="V196" s="19">
        <v>39</v>
      </c>
      <c r="W196" s="19">
        <v>29</v>
      </c>
    </row>
    <row r="197" spans="2:23" x14ac:dyDescent="0.2">
      <c r="B197" s="23">
        <v>4288</v>
      </c>
      <c r="C197" s="23" t="s">
        <v>868</v>
      </c>
      <c r="D197" s="19">
        <v>175</v>
      </c>
      <c r="E197" s="19">
        <v>3</v>
      </c>
      <c r="F197" s="19">
        <v>6</v>
      </c>
      <c r="G197" s="19">
        <v>10</v>
      </c>
      <c r="H197" s="19">
        <v>10</v>
      </c>
      <c r="I197" s="19">
        <v>7</v>
      </c>
      <c r="J197" s="19">
        <v>5</v>
      </c>
      <c r="K197" s="19">
        <v>8</v>
      </c>
      <c r="L197" s="19">
        <v>7</v>
      </c>
      <c r="M197" s="19">
        <v>16</v>
      </c>
      <c r="N197" s="19">
        <v>12</v>
      </c>
      <c r="O197" s="19">
        <v>12</v>
      </c>
      <c r="P197" s="19">
        <v>14</v>
      </c>
      <c r="Q197" s="19">
        <v>22</v>
      </c>
      <c r="R197" s="19">
        <v>20</v>
      </c>
      <c r="S197" s="19">
        <v>9</v>
      </c>
      <c r="T197" s="19">
        <v>3</v>
      </c>
      <c r="U197" s="19">
        <v>3</v>
      </c>
      <c r="V197" s="19">
        <v>5</v>
      </c>
      <c r="W197" s="19">
        <v>3</v>
      </c>
    </row>
    <row r="198" spans="2:23" x14ac:dyDescent="0.2">
      <c r="B198" s="23">
        <v>4289</v>
      </c>
      <c r="C198" s="23" t="s">
        <v>80</v>
      </c>
      <c r="D198" s="19">
        <v>13074</v>
      </c>
      <c r="E198" s="19">
        <v>593</v>
      </c>
      <c r="F198" s="19">
        <v>662</v>
      </c>
      <c r="G198" s="19">
        <v>596</v>
      </c>
      <c r="H198" s="19">
        <v>627</v>
      </c>
      <c r="I198" s="19">
        <v>620</v>
      </c>
      <c r="J198" s="19">
        <v>886</v>
      </c>
      <c r="K198" s="19">
        <v>968</v>
      </c>
      <c r="L198" s="19">
        <v>1017</v>
      </c>
      <c r="M198" s="19">
        <v>1027</v>
      </c>
      <c r="N198" s="19">
        <v>845</v>
      </c>
      <c r="O198" s="19">
        <v>775</v>
      </c>
      <c r="P198" s="19">
        <v>873</v>
      </c>
      <c r="Q198" s="19">
        <v>836</v>
      </c>
      <c r="R198" s="19">
        <v>782</v>
      </c>
      <c r="S198" s="19">
        <v>594</v>
      </c>
      <c r="T198" s="19">
        <v>497</v>
      </c>
      <c r="U198" s="19">
        <v>438</v>
      </c>
      <c r="V198" s="19">
        <v>268</v>
      </c>
      <c r="W198" s="19">
        <v>170</v>
      </c>
    </row>
    <row r="199" spans="2:23" x14ac:dyDescent="0.2">
      <c r="B199" s="31">
        <v>4329</v>
      </c>
      <c r="C199" s="31" t="s">
        <v>869</v>
      </c>
      <c r="D199" s="32">
        <v>38196</v>
      </c>
      <c r="E199" s="32">
        <v>1656</v>
      </c>
      <c r="F199" s="32">
        <v>1984</v>
      </c>
      <c r="G199" s="32">
        <v>1905</v>
      </c>
      <c r="H199" s="32">
        <v>1847</v>
      </c>
      <c r="I199" s="32">
        <v>1946</v>
      </c>
      <c r="J199" s="32">
        <v>2136</v>
      </c>
      <c r="K199" s="32">
        <v>2315</v>
      </c>
      <c r="L199" s="32">
        <v>2636</v>
      </c>
      <c r="M199" s="32">
        <v>2658</v>
      </c>
      <c r="N199" s="32">
        <v>2496</v>
      </c>
      <c r="O199" s="32">
        <v>2577</v>
      </c>
      <c r="P199" s="32">
        <v>2988</v>
      </c>
      <c r="Q199" s="32">
        <v>2927</v>
      </c>
      <c r="R199" s="32">
        <v>2424</v>
      </c>
      <c r="S199" s="32">
        <v>1968</v>
      </c>
      <c r="T199" s="32">
        <v>1565</v>
      </c>
      <c r="U199" s="32">
        <v>1210</v>
      </c>
      <c r="V199" s="32">
        <v>644</v>
      </c>
      <c r="W199" s="32">
        <v>314</v>
      </c>
    </row>
    <row r="200" spans="2:23" x14ac:dyDescent="0.2">
      <c r="B200" s="23">
        <v>4303</v>
      </c>
      <c r="C200" s="23" t="s">
        <v>870</v>
      </c>
      <c r="D200" s="19">
        <v>4423</v>
      </c>
      <c r="E200" s="19">
        <v>228</v>
      </c>
      <c r="F200" s="19">
        <v>222</v>
      </c>
      <c r="G200" s="19">
        <v>191</v>
      </c>
      <c r="H200" s="19">
        <v>211</v>
      </c>
      <c r="I200" s="19">
        <v>244</v>
      </c>
      <c r="J200" s="19">
        <v>292</v>
      </c>
      <c r="K200" s="19">
        <v>281</v>
      </c>
      <c r="L200" s="19">
        <v>269</v>
      </c>
      <c r="M200" s="19">
        <v>265</v>
      </c>
      <c r="N200" s="19">
        <v>295</v>
      </c>
      <c r="O200" s="19">
        <v>259</v>
      </c>
      <c r="P200" s="19">
        <v>306</v>
      </c>
      <c r="Q200" s="19">
        <v>306</v>
      </c>
      <c r="R200" s="19">
        <v>325</v>
      </c>
      <c r="S200" s="19">
        <v>278</v>
      </c>
      <c r="T200" s="19">
        <v>176</v>
      </c>
      <c r="U200" s="19">
        <v>151</v>
      </c>
      <c r="V200" s="19">
        <v>74</v>
      </c>
      <c r="W200" s="19">
        <v>50</v>
      </c>
    </row>
    <row r="201" spans="2:23" x14ac:dyDescent="0.2">
      <c r="B201" s="23">
        <v>4304</v>
      </c>
      <c r="C201" s="23" t="s">
        <v>871</v>
      </c>
      <c r="D201" s="19">
        <v>4535</v>
      </c>
      <c r="E201" s="19">
        <v>230</v>
      </c>
      <c r="F201" s="19">
        <v>255</v>
      </c>
      <c r="G201" s="19">
        <v>211</v>
      </c>
      <c r="H201" s="19">
        <v>212</v>
      </c>
      <c r="I201" s="19">
        <v>228</v>
      </c>
      <c r="J201" s="19">
        <v>290</v>
      </c>
      <c r="K201" s="19">
        <v>380</v>
      </c>
      <c r="L201" s="19">
        <v>338</v>
      </c>
      <c r="M201" s="19">
        <v>294</v>
      </c>
      <c r="N201" s="19">
        <v>277</v>
      </c>
      <c r="O201" s="19">
        <v>288</v>
      </c>
      <c r="P201" s="19">
        <v>373</v>
      </c>
      <c r="Q201" s="19">
        <v>301</v>
      </c>
      <c r="R201" s="19">
        <v>236</v>
      </c>
      <c r="S201" s="19">
        <v>186</v>
      </c>
      <c r="T201" s="19">
        <v>179</v>
      </c>
      <c r="U201" s="19">
        <v>126</v>
      </c>
      <c r="V201" s="19">
        <v>84</v>
      </c>
      <c r="W201" s="19">
        <v>47</v>
      </c>
    </row>
    <row r="202" spans="2:23" x14ac:dyDescent="0.2">
      <c r="B202" s="23">
        <v>4305</v>
      </c>
      <c r="C202" s="23" t="s">
        <v>872</v>
      </c>
      <c r="D202" s="19">
        <v>2757</v>
      </c>
      <c r="E202" s="19">
        <v>91</v>
      </c>
      <c r="F202" s="19">
        <v>152</v>
      </c>
      <c r="G202" s="19">
        <v>148</v>
      </c>
      <c r="H202" s="19">
        <v>179</v>
      </c>
      <c r="I202" s="19">
        <v>178</v>
      </c>
      <c r="J202" s="19">
        <v>160</v>
      </c>
      <c r="K202" s="19">
        <v>136</v>
      </c>
      <c r="L202" s="19">
        <v>172</v>
      </c>
      <c r="M202" s="19">
        <v>176</v>
      </c>
      <c r="N202" s="19">
        <v>175</v>
      </c>
      <c r="O202" s="19">
        <v>205</v>
      </c>
      <c r="P202" s="19">
        <v>216</v>
      </c>
      <c r="Q202" s="19">
        <v>218</v>
      </c>
      <c r="R202" s="19">
        <v>139</v>
      </c>
      <c r="S202" s="19">
        <v>136</v>
      </c>
      <c r="T202" s="19">
        <v>120</v>
      </c>
      <c r="U202" s="19">
        <v>84</v>
      </c>
      <c r="V202" s="19">
        <v>53</v>
      </c>
      <c r="W202" s="19">
        <v>19</v>
      </c>
    </row>
    <row r="203" spans="2:23" x14ac:dyDescent="0.2">
      <c r="B203" s="23">
        <v>4306</v>
      </c>
      <c r="C203" s="23" t="s">
        <v>873</v>
      </c>
      <c r="D203" s="19">
        <v>597</v>
      </c>
      <c r="E203" s="19">
        <v>26</v>
      </c>
      <c r="F203" s="19">
        <v>38</v>
      </c>
      <c r="G203" s="19">
        <v>36</v>
      </c>
      <c r="H203" s="19">
        <v>26</v>
      </c>
      <c r="I203" s="19">
        <v>42</v>
      </c>
      <c r="J203" s="19">
        <v>27</v>
      </c>
      <c r="K203" s="19">
        <v>33</v>
      </c>
      <c r="L203" s="19">
        <v>41</v>
      </c>
      <c r="M203" s="19">
        <v>56</v>
      </c>
      <c r="N203" s="19">
        <v>62</v>
      </c>
      <c r="O203" s="19">
        <v>42</v>
      </c>
      <c r="P203" s="19">
        <v>39</v>
      </c>
      <c r="Q203" s="19">
        <v>42</v>
      </c>
      <c r="R203" s="19">
        <v>25</v>
      </c>
      <c r="S203" s="19">
        <v>25</v>
      </c>
      <c r="T203" s="19">
        <v>21</v>
      </c>
      <c r="U203" s="19">
        <v>7</v>
      </c>
      <c r="V203" s="19">
        <v>8</v>
      </c>
      <c r="W203" s="19">
        <v>1</v>
      </c>
    </row>
    <row r="204" spans="2:23" x14ac:dyDescent="0.2">
      <c r="B204" s="23">
        <v>4307</v>
      </c>
      <c r="C204" s="23" t="s">
        <v>874</v>
      </c>
      <c r="D204" s="19">
        <v>1020</v>
      </c>
      <c r="E204" s="19">
        <v>39</v>
      </c>
      <c r="F204" s="19">
        <v>64</v>
      </c>
      <c r="G204" s="19">
        <v>55</v>
      </c>
      <c r="H204" s="19">
        <v>50</v>
      </c>
      <c r="I204" s="19">
        <v>58</v>
      </c>
      <c r="J204" s="19">
        <v>39</v>
      </c>
      <c r="K204" s="19">
        <v>42</v>
      </c>
      <c r="L204" s="19">
        <v>79</v>
      </c>
      <c r="M204" s="19">
        <v>76</v>
      </c>
      <c r="N204" s="19">
        <v>58</v>
      </c>
      <c r="O204" s="19">
        <v>86</v>
      </c>
      <c r="P204" s="19">
        <v>77</v>
      </c>
      <c r="Q204" s="19">
        <v>95</v>
      </c>
      <c r="R204" s="19">
        <v>72</v>
      </c>
      <c r="S204" s="19">
        <v>50</v>
      </c>
      <c r="T204" s="19">
        <v>42</v>
      </c>
      <c r="U204" s="19">
        <v>15</v>
      </c>
      <c r="V204" s="19">
        <v>15</v>
      </c>
      <c r="W204" s="19">
        <v>8</v>
      </c>
    </row>
    <row r="205" spans="2:23" x14ac:dyDescent="0.2">
      <c r="B205" s="23">
        <v>4309</v>
      </c>
      <c r="C205" s="23" t="s">
        <v>875</v>
      </c>
      <c r="D205" s="19">
        <v>3709</v>
      </c>
      <c r="E205" s="19">
        <v>148</v>
      </c>
      <c r="F205" s="19">
        <v>207</v>
      </c>
      <c r="G205" s="19">
        <v>204</v>
      </c>
      <c r="H205" s="19">
        <v>189</v>
      </c>
      <c r="I205" s="19">
        <v>180</v>
      </c>
      <c r="J205" s="19">
        <v>184</v>
      </c>
      <c r="K205" s="19">
        <v>203</v>
      </c>
      <c r="L205" s="19">
        <v>247</v>
      </c>
      <c r="M205" s="19">
        <v>297</v>
      </c>
      <c r="N205" s="19">
        <v>247</v>
      </c>
      <c r="O205" s="19">
        <v>220</v>
      </c>
      <c r="P205" s="19">
        <v>293</v>
      </c>
      <c r="Q205" s="19">
        <v>264</v>
      </c>
      <c r="R205" s="19">
        <v>257</v>
      </c>
      <c r="S205" s="19">
        <v>206</v>
      </c>
      <c r="T205" s="19">
        <v>155</v>
      </c>
      <c r="U205" s="19">
        <v>116</v>
      </c>
      <c r="V205" s="19">
        <v>63</v>
      </c>
      <c r="W205" s="19">
        <v>29</v>
      </c>
    </row>
    <row r="206" spans="2:23" x14ac:dyDescent="0.2">
      <c r="B206" s="23">
        <v>4310</v>
      </c>
      <c r="C206" s="23" t="s">
        <v>876</v>
      </c>
      <c r="D206" s="19">
        <v>1836</v>
      </c>
      <c r="E206" s="19">
        <v>82</v>
      </c>
      <c r="F206" s="19">
        <v>85</v>
      </c>
      <c r="G206" s="19">
        <v>89</v>
      </c>
      <c r="H206" s="19">
        <v>96</v>
      </c>
      <c r="I206" s="19">
        <v>90</v>
      </c>
      <c r="J206" s="19">
        <v>123</v>
      </c>
      <c r="K206" s="19">
        <v>101</v>
      </c>
      <c r="L206" s="19">
        <v>139</v>
      </c>
      <c r="M206" s="19">
        <v>145</v>
      </c>
      <c r="N206" s="19">
        <v>130</v>
      </c>
      <c r="O206" s="19">
        <v>135</v>
      </c>
      <c r="P206" s="19">
        <v>171</v>
      </c>
      <c r="Q206" s="19">
        <v>145</v>
      </c>
      <c r="R206" s="19">
        <v>108</v>
      </c>
      <c r="S206" s="19">
        <v>69</v>
      </c>
      <c r="T206" s="19">
        <v>49</v>
      </c>
      <c r="U206" s="19">
        <v>48</v>
      </c>
      <c r="V206" s="19">
        <v>23</v>
      </c>
      <c r="W206" s="19">
        <v>8</v>
      </c>
    </row>
    <row r="207" spans="2:23" x14ac:dyDescent="0.2">
      <c r="B207" s="23">
        <v>4311</v>
      </c>
      <c r="C207" s="23" t="s">
        <v>877</v>
      </c>
      <c r="D207" s="19">
        <v>1650</v>
      </c>
      <c r="E207" s="19">
        <v>66</v>
      </c>
      <c r="F207" s="19">
        <v>95</v>
      </c>
      <c r="G207" s="19">
        <v>94</v>
      </c>
      <c r="H207" s="19">
        <v>71</v>
      </c>
      <c r="I207" s="19">
        <v>91</v>
      </c>
      <c r="J207" s="19">
        <v>122</v>
      </c>
      <c r="K207" s="19">
        <v>115</v>
      </c>
      <c r="L207" s="19">
        <v>114</v>
      </c>
      <c r="M207" s="19">
        <v>141</v>
      </c>
      <c r="N207" s="19">
        <v>122</v>
      </c>
      <c r="O207" s="19">
        <v>100</v>
      </c>
      <c r="P207" s="19">
        <v>117</v>
      </c>
      <c r="Q207" s="19">
        <v>102</v>
      </c>
      <c r="R207" s="19">
        <v>101</v>
      </c>
      <c r="S207" s="19">
        <v>62</v>
      </c>
      <c r="T207" s="19">
        <v>65</v>
      </c>
      <c r="U207" s="19">
        <v>41</v>
      </c>
      <c r="V207" s="19">
        <v>22</v>
      </c>
      <c r="W207" s="19">
        <v>9</v>
      </c>
    </row>
    <row r="208" spans="2:23" x14ac:dyDescent="0.2">
      <c r="B208" s="23">
        <v>4312</v>
      </c>
      <c r="C208" s="23" t="s">
        <v>878</v>
      </c>
      <c r="D208" s="19">
        <v>2945</v>
      </c>
      <c r="E208" s="19">
        <v>122</v>
      </c>
      <c r="F208" s="19">
        <v>167</v>
      </c>
      <c r="G208" s="19">
        <v>177</v>
      </c>
      <c r="H208" s="19">
        <v>172</v>
      </c>
      <c r="I208" s="19">
        <v>169</v>
      </c>
      <c r="J208" s="19">
        <v>157</v>
      </c>
      <c r="K208" s="19">
        <v>157</v>
      </c>
      <c r="L208" s="19">
        <v>194</v>
      </c>
      <c r="M208" s="19">
        <v>210</v>
      </c>
      <c r="N208" s="19">
        <v>195</v>
      </c>
      <c r="O208" s="19">
        <v>229</v>
      </c>
      <c r="P208" s="19">
        <v>219</v>
      </c>
      <c r="Q208" s="19">
        <v>220</v>
      </c>
      <c r="R208" s="19">
        <v>167</v>
      </c>
      <c r="S208" s="19">
        <v>125</v>
      </c>
      <c r="T208" s="19">
        <v>104</v>
      </c>
      <c r="U208" s="19">
        <v>91</v>
      </c>
      <c r="V208" s="19">
        <v>47</v>
      </c>
      <c r="W208" s="19">
        <v>23</v>
      </c>
    </row>
    <row r="209" spans="2:23" x14ac:dyDescent="0.2">
      <c r="B209" s="23">
        <v>4313</v>
      </c>
      <c r="C209" s="23" t="s">
        <v>879</v>
      </c>
      <c r="D209" s="19">
        <v>2431</v>
      </c>
      <c r="E209" s="19">
        <v>108</v>
      </c>
      <c r="F209" s="19">
        <v>120</v>
      </c>
      <c r="G209" s="19">
        <v>102</v>
      </c>
      <c r="H209" s="19">
        <v>100</v>
      </c>
      <c r="I209" s="19">
        <v>111</v>
      </c>
      <c r="J209" s="19">
        <v>139</v>
      </c>
      <c r="K209" s="19">
        <v>148</v>
      </c>
      <c r="L209" s="19">
        <v>177</v>
      </c>
      <c r="M209" s="19">
        <v>147</v>
      </c>
      <c r="N209" s="19">
        <v>149</v>
      </c>
      <c r="O209" s="19">
        <v>169</v>
      </c>
      <c r="P209" s="19">
        <v>214</v>
      </c>
      <c r="Q209" s="19">
        <v>183</v>
      </c>
      <c r="R209" s="19">
        <v>182</v>
      </c>
      <c r="S209" s="19">
        <v>120</v>
      </c>
      <c r="T209" s="19">
        <v>119</v>
      </c>
      <c r="U209" s="19">
        <v>94</v>
      </c>
      <c r="V209" s="19">
        <v>33</v>
      </c>
      <c r="W209" s="19">
        <v>16</v>
      </c>
    </row>
    <row r="210" spans="2:23" x14ac:dyDescent="0.2">
      <c r="B210" s="23">
        <v>4314</v>
      </c>
      <c r="C210" s="23" t="s">
        <v>880</v>
      </c>
      <c r="D210" s="19">
        <v>227</v>
      </c>
      <c r="E210" s="19">
        <v>5</v>
      </c>
      <c r="F210" s="19">
        <v>9</v>
      </c>
      <c r="G210" s="19">
        <v>18</v>
      </c>
      <c r="H210" s="19">
        <v>8</v>
      </c>
      <c r="I210" s="19">
        <v>16</v>
      </c>
      <c r="J210" s="19">
        <v>5</v>
      </c>
      <c r="K210" s="19">
        <v>8</v>
      </c>
      <c r="L210" s="19">
        <v>11</v>
      </c>
      <c r="M210" s="19">
        <v>23</v>
      </c>
      <c r="N210" s="19">
        <v>13</v>
      </c>
      <c r="O210" s="19">
        <v>11</v>
      </c>
      <c r="P210" s="19">
        <v>17</v>
      </c>
      <c r="Q210" s="19">
        <v>20</v>
      </c>
      <c r="R210" s="19">
        <v>24</v>
      </c>
      <c r="S210" s="19">
        <v>19</v>
      </c>
      <c r="T210" s="19">
        <v>11</v>
      </c>
      <c r="U210" s="19">
        <v>3</v>
      </c>
      <c r="V210" s="19">
        <v>6</v>
      </c>
      <c r="W210" s="19">
        <v>0</v>
      </c>
    </row>
    <row r="211" spans="2:23" x14ac:dyDescent="0.2">
      <c r="B211" s="23">
        <v>4318</v>
      </c>
      <c r="C211" s="23" t="s">
        <v>881</v>
      </c>
      <c r="D211" s="19">
        <v>1552</v>
      </c>
      <c r="E211" s="19">
        <v>68</v>
      </c>
      <c r="F211" s="19">
        <v>70</v>
      </c>
      <c r="G211" s="19">
        <v>73</v>
      </c>
      <c r="H211" s="19">
        <v>61</v>
      </c>
      <c r="I211" s="19">
        <v>68</v>
      </c>
      <c r="J211" s="19">
        <v>53</v>
      </c>
      <c r="K211" s="19">
        <v>80</v>
      </c>
      <c r="L211" s="19">
        <v>123</v>
      </c>
      <c r="M211" s="19">
        <v>90</v>
      </c>
      <c r="N211" s="19">
        <v>102</v>
      </c>
      <c r="O211" s="19">
        <v>120</v>
      </c>
      <c r="P211" s="19">
        <v>128</v>
      </c>
      <c r="Q211" s="19">
        <v>120</v>
      </c>
      <c r="R211" s="19">
        <v>101</v>
      </c>
      <c r="S211" s="19">
        <v>91</v>
      </c>
      <c r="T211" s="19">
        <v>81</v>
      </c>
      <c r="U211" s="19">
        <v>80</v>
      </c>
      <c r="V211" s="19">
        <v>29</v>
      </c>
      <c r="W211" s="19">
        <v>14</v>
      </c>
    </row>
    <row r="212" spans="2:23" x14ac:dyDescent="0.2">
      <c r="B212" s="23">
        <v>4319</v>
      </c>
      <c r="C212" s="23" t="s">
        <v>882</v>
      </c>
      <c r="D212" s="19">
        <v>882</v>
      </c>
      <c r="E212" s="19">
        <v>65</v>
      </c>
      <c r="F212" s="19">
        <v>43</v>
      </c>
      <c r="G212" s="19">
        <v>40</v>
      </c>
      <c r="H212" s="19">
        <v>39</v>
      </c>
      <c r="I212" s="19">
        <v>43</v>
      </c>
      <c r="J212" s="19">
        <v>48</v>
      </c>
      <c r="K212" s="19">
        <v>75</v>
      </c>
      <c r="L212" s="19">
        <v>73</v>
      </c>
      <c r="M212" s="19">
        <v>56</v>
      </c>
      <c r="N212" s="19">
        <v>57</v>
      </c>
      <c r="O212" s="19">
        <v>60</v>
      </c>
      <c r="P212" s="19">
        <v>67</v>
      </c>
      <c r="Q212" s="19">
        <v>81</v>
      </c>
      <c r="R212" s="19">
        <v>43</v>
      </c>
      <c r="S212" s="19">
        <v>47</v>
      </c>
      <c r="T212" s="19">
        <v>25</v>
      </c>
      <c r="U212" s="19">
        <v>15</v>
      </c>
      <c r="V212" s="19">
        <v>2</v>
      </c>
      <c r="W212" s="19">
        <v>3</v>
      </c>
    </row>
    <row r="213" spans="2:23" x14ac:dyDescent="0.2">
      <c r="B213" s="23">
        <v>4320</v>
      </c>
      <c r="C213" s="23" t="s">
        <v>883</v>
      </c>
      <c r="D213" s="19">
        <v>1325</v>
      </c>
      <c r="E213" s="19">
        <v>50</v>
      </c>
      <c r="F213" s="19">
        <v>72</v>
      </c>
      <c r="G213" s="19">
        <v>66</v>
      </c>
      <c r="H213" s="19">
        <v>76</v>
      </c>
      <c r="I213" s="19">
        <v>76</v>
      </c>
      <c r="J213" s="19">
        <v>73</v>
      </c>
      <c r="K213" s="19">
        <v>57</v>
      </c>
      <c r="L213" s="19">
        <v>100</v>
      </c>
      <c r="M213" s="19">
        <v>91</v>
      </c>
      <c r="N213" s="19">
        <v>103</v>
      </c>
      <c r="O213" s="19">
        <v>111</v>
      </c>
      <c r="P213" s="19">
        <v>98</v>
      </c>
      <c r="Q213" s="19">
        <v>97</v>
      </c>
      <c r="R213" s="19">
        <v>80</v>
      </c>
      <c r="S213" s="19">
        <v>62</v>
      </c>
      <c r="T213" s="19">
        <v>58</v>
      </c>
      <c r="U213" s="19">
        <v>39</v>
      </c>
      <c r="V213" s="19">
        <v>11</v>
      </c>
      <c r="W213" s="19">
        <v>5</v>
      </c>
    </row>
    <row r="214" spans="2:23" x14ac:dyDescent="0.2">
      <c r="B214" s="29">
        <v>4324</v>
      </c>
      <c r="C214" s="29" t="s">
        <v>81</v>
      </c>
      <c r="D214" s="21">
        <v>8307</v>
      </c>
      <c r="E214" s="21">
        <v>328</v>
      </c>
      <c r="F214" s="21">
        <v>385</v>
      </c>
      <c r="G214" s="21">
        <v>401</v>
      </c>
      <c r="H214" s="21">
        <v>357</v>
      </c>
      <c r="I214" s="21">
        <v>352</v>
      </c>
      <c r="J214" s="21">
        <v>424</v>
      </c>
      <c r="K214" s="21">
        <v>499</v>
      </c>
      <c r="L214" s="21">
        <v>559</v>
      </c>
      <c r="M214" s="21">
        <v>591</v>
      </c>
      <c r="N214" s="21">
        <v>511</v>
      </c>
      <c r="O214" s="21">
        <v>542</v>
      </c>
      <c r="P214" s="21">
        <v>653</v>
      </c>
      <c r="Q214" s="21">
        <v>733</v>
      </c>
      <c r="R214" s="21">
        <v>564</v>
      </c>
      <c r="S214" s="21">
        <v>492</v>
      </c>
      <c r="T214" s="21">
        <v>360</v>
      </c>
      <c r="U214" s="21">
        <v>300</v>
      </c>
      <c r="V214" s="21">
        <v>174</v>
      </c>
      <c r="W214" s="21">
        <v>82</v>
      </c>
    </row>
  </sheetData>
  <mergeCells count="4">
    <mergeCell ref="B4:B5"/>
    <mergeCell ref="C4:C5"/>
    <mergeCell ref="D4:D5"/>
    <mergeCell ref="E4:W4"/>
  </mergeCells>
  <pageMargins left="0.7" right="0.7" top="0.75" bottom="0.75" header="0.3" footer="0.3"/>
  <pageSetup paperSize="9" scale="50" fitToWidth="0" fitToHeight="0" orientation="landscape"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4774"/>
  </sheetPr>
  <dimension ref="B1:J183"/>
  <sheetViews>
    <sheetView showGridLines="0" workbookViewId="0">
      <pane ySplit="4" topLeftCell="A5" activePane="bottomLeft" state="frozen"/>
      <selection pane="bottomLeft"/>
    </sheetView>
  </sheetViews>
  <sheetFormatPr baseColWidth="10" defaultRowHeight="12.75" x14ac:dyDescent="0.2"/>
  <cols>
    <col min="1" max="1" width="2.5703125" customWidth="1"/>
    <col min="2" max="3" width="20.7109375" customWidth="1"/>
    <col min="4" max="6" width="10.7109375" customWidth="1"/>
    <col min="7" max="7" width="25.7109375" customWidth="1"/>
    <col min="8" max="10" width="12.7109375" customWidth="1"/>
  </cols>
  <sheetData>
    <row r="1" spans="2:10" ht="18" x14ac:dyDescent="0.25">
      <c r="B1" s="3" t="s">
        <v>38</v>
      </c>
    </row>
    <row r="4" spans="2:10" x14ac:dyDescent="0.2">
      <c r="B4" s="22" t="s">
        <v>895</v>
      </c>
      <c r="C4" s="22" t="s">
        <v>896</v>
      </c>
      <c r="D4" s="17" t="s">
        <v>897</v>
      </c>
      <c r="E4" s="17" t="s">
        <v>898</v>
      </c>
      <c r="F4" s="17" t="s">
        <v>899</v>
      </c>
      <c r="G4" s="22" t="s">
        <v>900</v>
      </c>
      <c r="H4" s="17" t="s">
        <v>901</v>
      </c>
      <c r="I4" s="17" t="s">
        <v>47</v>
      </c>
      <c r="J4" s="17" t="s">
        <v>48</v>
      </c>
    </row>
    <row r="5" spans="2:10" x14ac:dyDescent="0.2">
      <c r="B5" s="23" t="s">
        <v>902</v>
      </c>
      <c r="C5" s="23" t="s">
        <v>907</v>
      </c>
      <c r="D5" s="19">
        <v>11</v>
      </c>
      <c r="E5" s="33">
        <v>8206</v>
      </c>
      <c r="F5" s="33" t="s">
        <v>937</v>
      </c>
      <c r="G5" s="23" t="s">
        <v>1109</v>
      </c>
      <c r="H5" s="19">
        <v>213</v>
      </c>
      <c r="I5" s="19">
        <v>109</v>
      </c>
      <c r="J5" s="19">
        <v>104</v>
      </c>
    </row>
    <row r="6" spans="2:10" x14ac:dyDescent="0.2">
      <c r="B6" s="23" t="s">
        <v>902</v>
      </c>
      <c r="C6" s="23" t="s">
        <v>907</v>
      </c>
      <c r="D6" s="19">
        <v>11</v>
      </c>
      <c r="E6" s="33">
        <v>8211</v>
      </c>
      <c r="F6" s="33" t="s">
        <v>938</v>
      </c>
      <c r="G6" s="23" t="s">
        <v>457</v>
      </c>
      <c r="H6" s="19">
        <v>318</v>
      </c>
      <c r="I6" s="19">
        <v>150</v>
      </c>
      <c r="J6" s="19">
        <v>168</v>
      </c>
    </row>
    <row r="7" spans="2:10" x14ac:dyDescent="0.2">
      <c r="B7" s="23" t="s">
        <v>902</v>
      </c>
      <c r="C7" s="23" t="s">
        <v>907</v>
      </c>
      <c r="D7" s="19">
        <v>11</v>
      </c>
      <c r="E7" s="33">
        <v>8217</v>
      </c>
      <c r="F7" s="33" t="s">
        <v>939</v>
      </c>
      <c r="G7" s="23" t="s">
        <v>1110</v>
      </c>
      <c r="H7" s="19">
        <v>33</v>
      </c>
      <c r="I7" s="19">
        <v>17</v>
      </c>
      <c r="J7" s="19">
        <v>16</v>
      </c>
    </row>
    <row r="8" spans="2:10" x14ac:dyDescent="0.2">
      <c r="B8" s="23" t="s">
        <v>902</v>
      </c>
      <c r="C8" s="23" t="s">
        <v>907</v>
      </c>
      <c r="D8" s="19">
        <v>11</v>
      </c>
      <c r="E8" s="33">
        <v>8228</v>
      </c>
      <c r="F8" s="33" t="s">
        <v>940</v>
      </c>
      <c r="G8" s="23" t="s">
        <v>1111</v>
      </c>
      <c r="H8" s="19">
        <v>107</v>
      </c>
      <c r="I8" s="19">
        <v>51</v>
      </c>
      <c r="J8" s="19">
        <v>56</v>
      </c>
    </row>
    <row r="9" spans="2:10" x14ac:dyDescent="0.2">
      <c r="B9" s="23" t="s">
        <v>902</v>
      </c>
      <c r="C9" s="23" t="s">
        <v>907</v>
      </c>
      <c r="D9" s="19">
        <v>11</v>
      </c>
      <c r="E9" s="33">
        <v>8234</v>
      </c>
      <c r="F9" s="33" t="s">
        <v>941</v>
      </c>
      <c r="G9" s="23" t="s">
        <v>450</v>
      </c>
      <c r="H9" s="19">
        <v>596</v>
      </c>
      <c r="I9" s="19">
        <v>362</v>
      </c>
      <c r="J9" s="19">
        <v>234</v>
      </c>
    </row>
    <row r="10" spans="2:10" x14ac:dyDescent="0.2">
      <c r="B10" s="23" t="s">
        <v>902</v>
      </c>
      <c r="C10" s="23" t="s">
        <v>908</v>
      </c>
      <c r="D10" s="19">
        <v>12</v>
      </c>
      <c r="E10" s="33">
        <v>8260</v>
      </c>
      <c r="F10" s="33" t="s">
        <v>942</v>
      </c>
      <c r="G10" s="23" t="s">
        <v>1112</v>
      </c>
      <c r="H10" s="19">
        <v>77</v>
      </c>
      <c r="I10" s="19">
        <v>31</v>
      </c>
      <c r="J10" s="19">
        <v>46</v>
      </c>
    </row>
    <row r="11" spans="2:10" x14ac:dyDescent="0.2">
      <c r="B11" s="23" t="s">
        <v>902</v>
      </c>
      <c r="C11" s="23" t="s">
        <v>908</v>
      </c>
      <c r="D11" s="19">
        <v>12</v>
      </c>
      <c r="E11" s="33">
        <v>8261</v>
      </c>
      <c r="F11" s="33" t="s">
        <v>943</v>
      </c>
      <c r="G11" s="23" t="s">
        <v>1113</v>
      </c>
      <c r="H11" s="19">
        <v>283</v>
      </c>
      <c r="I11" s="19">
        <v>130</v>
      </c>
      <c r="J11" s="19">
        <v>153</v>
      </c>
    </row>
    <row r="12" spans="2:10" x14ac:dyDescent="0.2">
      <c r="B12" s="23" t="s">
        <v>902</v>
      </c>
      <c r="C12" s="23" t="s">
        <v>908</v>
      </c>
      <c r="D12" s="19">
        <v>12</v>
      </c>
      <c r="E12" s="33">
        <v>8262</v>
      </c>
      <c r="F12" s="33" t="s">
        <v>944</v>
      </c>
      <c r="G12" s="23" t="s">
        <v>1114</v>
      </c>
      <c r="H12" s="19">
        <v>254</v>
      </c>
      <c r="I12" s="19">
        <v>107</v>
      </c>
      <c r="J12" s="19">
        <v>147</v>
      </c>
    </row>
    <row r="13" spans="2:10" x14ac:dyDescent="0.2">
      <c r="B13" s="23" t="s">
        <v>902</v>
      </c>
      <c r="C13" s="23" t="s">
        <v>908</v>
      </c>
      <c r="D13" s="19">
        <v>12</v>
      </c>
      <c r="E13" s="33">
        <v>8263</v>
      </c>
      <c r="F13" s="33" t="s">
        <v>945</v>
      </c>
      <c r="G13" s="23" t="s">
        <v>1115</v>
      </c>
      <c r="H13" s="19">
        <v>81</v>
      </c>
      <c r="I13" s="19">
        <v>19</v>
      </c>
      <c r="J13" s="19">
        <v>62</v>
      </c>
    </row>
    <row r="14" spans="2:10" x14ac:dyDescent="0.2">
      <c r="B14" s="23" t="s">
        <v>902</v>
      </c>
      <c r="C14" s="23" t="s">
        <v>908</v>
      </c>
      <c r="D14" s="19">
        <v>12</v>
      </c>
      <c r="E14" s="33">
        <v>8264</v>
      </c>
      <c r="F14" s="33" t="s">
        <v>946</v>
      </c>
      <c r="G14" s="23" t="s">
        <v>1116</v>
      </c>
      <c r="H14" s="19">
        <v>851</v>
      </c>
      <c r="I14" s="19">
        <v>228</v>
      </c>
      <c r="J14" s="19">
        <v>623</v>
      </c>
    </row>
    <row r="15" spans="2:10" x14ac:dyDescent="0.2">
      <c r="B15" s="23" t="s">
        <v>902</v>
      </c>
      <c r="C15" s="23" t="s">
        <v>908</v>
      </c>
      <c r="D15" s="19">
        <v>12</v>
      </c>
      <c r="E15" s="33">
        <v>8265</v>
      </c>
      <c r="F15" s="33" t="s">
        <v>947</v>
      </c>
      <c r="G15" s="23" t="s">
        <v>453</v>
      </c>
      <c r="H15" s="19">
        <v>5038</v>
      </c>
      <c r="I15" s="19">
        <v>1856</v>
      </c>
      <c r="J15" s="19">
        <v>3182</v>
      </c>
    </row>
    <row r="16" spans="2:10" x14ac:dyDescent="0.2">
      <c r="B16" s="23" t="s">
        <v>902</v>
      </c>
      <c r="C16" s="23" t="s">
        <v>908</v>
      </c>
      <c r="D16" s="19">
        <v>12</v>
      </c>
      <c r="E16" s="33">
        <v>8266</v>
      </c>
      <c r="F16" s="33" t="s">
        <v>948</v>
      </c>
      <c r="G16" s="23" t="s">
        <v>1117</v>
      </c>
      <c r="H16" s="19">
        <v>104</v>
      </c>
      <c r="I16" s="19">
        <v>27</v>
      </c>
      <c r="J16" s="19">
        <v>77</v>
      </c>
    </row>
    <row r="17" spans="2:10" x14ac:dyDescent="0.2">
      <c r="B17" s="23" t="s">
        <v>902</v>
      </c>
      <c r="C17" s="23" t="s">
        <v>909</v>
      </c>
      <c r="D17" s="19">
        <v>13</v>
      </c>
      <c r="E17" s="33">
        <v>8207</v>
      </c>
      <c r="F17" s="33" t="s">
        <v>949</v>
      </c>
      <c r="G17" s="23" t="s">
        <v>432</v>
      </c>
      <c r="H17" s="19">
        <v>39971</v>
      </c>
      <c r="I17" s="19">
        <v>22477</v>
      </c>
      <c r="J17" s="19">
        <v>17494</v>
      </c>
    </row>
    <row r="18" spans="2:10" x14ac:dyDescent="0.2">
      <c r="B18" s="23" t="s">
        <v>902</v>
      </c>
      <c r="C18" s="23" t="s">
        <v>909</v>
      </c>
      <c r="D18" s="19">
        <v>13</v>
      </c>
      <c r="E18" s="33">
        <v>8222</v>
      </c>
      <c r="F18" s="33" t="s">
        <v>950</v>
      </c>
      <c r="G18" s="23" t="s">
        <v>1118</v>
      </c>
      <c r="H18" s="19">
        <v>71</v>
      </c>
      <c r="I18" s="19">
        <v>45</v>
      </c>
      <c r="J18" s="19">
        <v>26</v>
      </c>
    </row>
    <row r="19" spans="2:10" x14ac:dyDescent="0.2">
      <c r="B19" s="23" t="s">
        <v>902</v>
      </c>
      <c r="C19" s="23" t="s">
        <v>909</v>
      </c>
      <c r="D19" s="19">
        <v>13</v>
      </c>
      <c r="E19" s="33">
        <v>8229</v>
      </c>
      <c r="F19" s="33" t="s">
        <v>951</v>
      </c>
      <c r="G19" s="23" t="s">
        <v>438</v>
      </c>
      <c r="H19" s="19">
        <v>4351</v>
      </c>
      <c r="I19" s="19">
        <v>2403</v>
      </c>
      <c r="J19" s="19">
        <v>1948</v>
      </c>
    </row>
    <row r="20" spans="2:10" x14ac:dyDescent="0.2">
      <c r="B20" s="23" t="s">
        <v>902</v>
      </c>
      <c r="C20" s="23" t="s">
        <v>909</v>
      </c>
      <c r="D20" s="19">
        <v>13</v>
      </c>
      <c r="E20" s="33">
        <v>8230</v>
      </c>
      <c r="F20" s="33" t="s">
        <v>952</v>
      </c>
      <c r="G20" s="23" t="s">
        <v>436</v>
      </c>
      <c r="H20" s="19">
        <v>6112</v>
      </c>
      <c r="I20" s="19">
        <v>3604</v>
      </c>
      <c r="J20" s="19">
        <v>2508</v>
      </c>
    </row>
    <row r="21" spans="2:10" x14ac:dyDescent="0.2">
      <c r="B21" s="23" t="s">
        <v>902</v>
      </c>
      <c r="C21" s="23" t="s">
        <v>909</v>
      </c>
      <c r="D21" s="19">
        <v>13</v>
      </c>
      <c r="E21" s="33">
        <v>8240</v>
      </c>
      <c r="F21" s="33" t="s">
        <v>953</v>
      </c>
      <c r="G21" s="23" t="s">
        <v>441</v>
      </c>
      <c r="H21" s="19">
        <v>3700</v>
      </c>
      <c r="I21" s="19">
        <v>2017</v>
      </c>
      <c r="J21" s="19">
        <v>1683</v>
      </c>
    </row>
    <row r="22" spans="2:10" x14ac:dyDescent="0.2">
      <c r="B22" s="23" t="s">
        <v>902</v>
      </c>
      <c r="C22" s="23" t="s">
        <v>909</v>
      </c>
      <c r="D22" s="19">
        <v>13</v>
      </c>
      <c r="E22" s="33">
        <v>8243</v>
      </c>
      <c r="F22" s="33" t="s">
        <v>954</v>
      </c>
      <c r="G22" s="23" t="s">
        <v>442</v>
      </c>
      <c r="H22" s="19">
        <v>2618</v>
      </c>
      <c r="I22" s="19">
        <v>1481</v>
      </c>
      <c r="J22" s="19">
        <v>1137</v>
      </c>
    </row>
    <row r="23" spans="2:10" x14ac:dyDescent="0.2">
      <c r="B23" s="23" t="s">
        <v>902</v>
      </c>
      <c r="C23" s="23" t="s">
        <v>909</v>
      </c>
      <c r="D23" s="19">
        <v>13</v>
      </c>
      <c r="E23" s="33">
        <v>8244</v>
      </c>
      <c r="F23" s="33" t="s">
        <v>955</v>
      </c>
      <c r="G23" s="23" t="s">
        <v>459</v>
      </c>
      <c r="H23" s="19">
        <v>999</v>
      </c>
      <c r="I23" s="19">
        <v>514</v>
      </c>
      <c r="J23" s="19">
        <v>485</v>
      </c>
    </row>
    <row r="24" spans="2:10" x14ac:dyDescent="0.2">
      <c r="B24" s="23" t="s">
        <v>902</v>
      </c>
      <c r="C24" s="23" t="s">
        <v>910</v>
      </c>
      <c r="D24" s="19">
        <v>14</v>
      </c>
      <c r="E24" s="33">
        <v>8204</v>
      </c>
      <c r="F24" s="33" t="s">
        <v>956</v>
      </c>
      <c r="G24" s="23" t="s">
        <v>1119</v>
      </c>
      <c r="H24" s="19">
        <v>470</v>
      </c>
      <c r="I24" s="19">
        <v>268</v>
      </c>
      <c r="J24" s="19">
        <v>202</v>
      </c>
    </row>
    <row r="25" spans="2:10" x14ac:dyDescent="0.2">
      <c r="B25" s="23" t="s">
        <v>902</v>
      </c>
      <c r="C25" s="23" t="s">
        <v>910</v>
      </c>
      <c r="D25" s="19">
        <v>14</v>
      </c>
      <c r="E25" s="33">
        <v>8212</v>
      </c>
      <c r="F25" s="33" t="s">
        <v>957</v>
      </c>
      <c r="G25" s="23" t="s">
        <v>440</v>
      </c>
      <c r="H25" s="19">
        <v>1701</v>
      </c>
      <c r="I25" s="19">
        <v>999</v>
      </c>
      <c r="J25" s="19">
        <v>702</v>
      </c>
    </row>
    <row r="26" spans="2:10" x14ac:dyDescent="0.2">
      <c r="B26" s="23" t="s">
        <v>902</v>
      </c>
      <c r="C26" s="23" t="s">
        <v>910</v>
      </c>
      <c r="D26" s="19">
        <v>14</v>
      </c>
      <c r="E26" s="33">
        <v>8215</v>
      </c>
      <c r="F26" s="33" t="s">
        <v>958</v>
      </c>
      <c r="G26" s="23" t="s">
        <v>448</v>
      </c>
      <c r="H26" s="19">
        <v>1412</v>
      </c>
      <c r="I26" s="19">
        <v>875</v>
      </c>
      <c r="J26" s="19">
        <v>537</v>
      </c>
    </row>
    <row r="27" spans="2:10" x14ac:dyDescent="0.2">
      <c r="B27" s="23" t="s">
        <v>902</v>
      </c>
      <c r="C27" s="23" t="s">
        <v>910</v>
      </c>
      <c r="D27" s="19">
        <v>14</v>
      </c>
      <c r="E27" s="33">
        <v>8216</v>
      </c>
      <c r="F27" s="33" t="s">
        <v>959</v>
      </c>
      <c r="G27" s="23" t="s">
        <v>1120</v>
      </c>
      <c r="H27" s="19">
        <v>235</v>
      </c>
      <c r="I27" s="19">
        <v>148</v>
      </c>
      <c r="J27" s="19">
        <v>87</v>
      </c>
    </row>
    <row r="28" spans="2:10" x14ac:dyDescent="0.2">
      <c r="B28" s="23" t="s">
        <v>902</v>
      </c>
      <c r="C28" s="23" t="s">
        <v>910</v>
      </c>
      <c r="D28" s="19">
        <v>14</v>
      </c>
      <c r="E28" s="33">
        <v>8223</v>
      </c>
      <c r="F28" s="33" t="s">
        <v>960</v>
      </c>
      <c r="G28" s="23" t="s">
        <v>1121</v>
      </c>
      <c r="H28" s="19">
        <v>97</v>
      </c>
      <c r="I28" s="19">
        <v>54</v>
      </c>
      <c r="J28" s="19">
        <v>43</v>
      </c>
    </row>
    <row r="29" spans="2:10" x14ac:dyDescent="0.2">
      <c r="B29" s="23" t="s">
        <v>902</v>
      </c>
      <c r="C29" s="23" t="s">
        <v>910</v>
      </c>
      <c r="D29" s="19">
        <v>14</v>
      </c>
      <c r="E29" s="33">
        <v>8227</v>
      </c>
      <c r="F29" s="33" t="s">
        <v>961</v>
      </c>
      <c r="G29" s="23" t="s">
        <v>449</v>
      </c>
      <c r="H29" s="19">
        <v>1538</v>
      </c>
      <c r="I29" s="19">
        <v>864</v>
      </c>
      <c r="J29" s="19">
        <v>674</v>
      </c>
    </row>
    <row r="30" spans="2:10" x14ac:dyDescent="0.2">
      <c r="B30" s="23" t="s">
        <v>902</v>
      </c>
      <c r="C30" s="23" t="s">
        <v>911</v>
      </c>
      <c r="D30" s="19">
        <v>15</v>
      </c>
      <c r="E30" s="33">
        <v>8231</v>
      </c>
      <c r="F30" s="33" t="s">
        <v>962</v>
      </c>
      <c r="G30" s="23" t="s">
        <v>437</v>
      </c>
      <c r="H30" s="19">
        <v>10264</v>
      </c>
      <c r="I30" s="19">
        <v>5754</v>
      </c>
      <c r="J30" s="19">
        <v>4510</v>
      </c>
    </row>
    <row r="31" spans="2:10" x14ac:dyDescent="0.2">
      <c r="B31" s="23" t="s">
        <v>902</v>
      </c>
      <c r="C31" s="23" t="s">
        <v>911</v>
      </c>
      <c r="D31" s="19">
        <v>15</v>
      </c>
      <c r="E31" s="33">
        <v>8236</v>
      </c>
      <c r="F31" s="33" t="s">
        <v>963</v>
      </c>
      <c r="G31" s="23" t="s">
        <v>435</v>
      </c>
      <c r="H31" s="19">
        <v>5211</v>
      </c>
      <c r="I31" s="19">
        <v>2890</v>
      </c>
      <c r="J31" s="19">
        <v>2321</v>
      </c>
    </row>
    <row r="32" spans="2:10" x14ac:dyDescent="0.2">
      <c r="B32" s="23" t="s">
        <v>902</v>
      </c>
      <c r="C32" s="23" t="s">
        <v>912</v>
      </c>
      <c r="D32" s="19">
        <v>16</v>
      </c>
      <c r="E32" s="33">
        <v>8214</v>
      </c>
      <c r="F32" s="33" t="s">
        <v>964</v>
      </c>
      <c r="G32" s="23" t="s">
        <v>444</v>
      </c>
      <c r="H32" s="19">
        <v>2042</v>
      </c>
      <c r="I32" s="19">
        <v>1232</v>
      </c>
      <c r="J32" s="19">
        <v>810</v>
      </c>
    </row>
    <row r="33" spans="2:10" x14ac:dyDescent="0.2">
      <c r="B33" s="23" t="s">
        <v>902</v>
      </c>
      <c r="C33" s="23" t="s">
        <v>912</v>
      </c>
      <c r="D33" s="19">
        <v>16</v>
      </c>
      <c r="E33" s="33">
        <v>8218</v>
      </c>
      <c r="F33" s="33" t="s">
        <v>965</v>
      </c>
      <c r="G33" s="23" t="s">
        <v>433</v>
      </c>
      <c r="H33" s="19">
        <v>30657</v>
      </c>
      <c r="I33" s="19">
        <v>17770</v>
      </c>
      <c r="J33" s="19">
        <v>12887</v>
      </c>
    </row>
    <row r="34" spans="2:10" x14ac:dyDescent="0.2">
      <c r="B34" s="23" t="s">
        <v>902</v>
      </c>
      <c r="C34" s="23" t="s">
        <v>912</v>
      </c>
      <c r="D34" s="19">
        <v>16</v>
      </c>
      <c r="E34" s="33">
        <v>8224</v>
      </c>
      <c r="F34" s="33" t="s">
        <v>966</v>
      </c>
      <c r="G34" s="23" t="s">
        <v>1122</v>
      </c>
      <c r="H34" s="19">
        <v>20</v>
      </c>
      <c r="I34" s="19">
        <v>13</v>
      </c>
      <c r="J34" s="19">
        <v>7</v>
      </c>
    </row>
    <row r="35" spans="2:10" x14ac:dyDescent="0.2">
      <c r="B35" s="23" t="s">
        <v>902</v>
      </c>
      <c r="C35" s="23" t="s">
        <v>912</v>
      </c>
      <c r="D35" s="19">
        <v>16</v>
      </c>
      <c r="E35" s="33">
        <v>8233</v>
      </c>
      <c r="F35" s="33" t="s">
        <v>967</v>
      </c>
      <c r="G35" s="23" t="s">
        <v>1123</v>
      </c>
      <c r="H35" s="19">
        <v>1</v>
      </c>
      <c r="I35" s="19">
        <v>1</v>
      </c>
      <c r="J35" s="19">
        <v>0</v>
      </c>
    </row>
    <row r="36" spans="2:10" x14ac:dyDescent="0.2">
      <c r="B36" s="23" t="s">
        <v>902</v>
      </c>
      <c r="C36" s="23" t="s">
        <v>912</v>
      </c>
      <c r="D36" s="19">
        <v>16</v>
      </c>
      <c r="E36" s="33">
        <v>8239</v>
      </c>
      <c r="F36" s="33" t="s">
        <v>968</v>
      </c>
      <c r="G36" s="23" t="s">
        <v>447</v>
      </c>
      <c r="H36" s="19">
        <v>10313</v>
      </c>
      <c r="I36" s="19">
        <v>5401</v>
      </c>
      <c r="J36" s="19">
        <v>4912</v>
      </c>
    </row>
    <row r="37" spans="2:10" x14ac:dyDescent="0.2">
      <c r="B37" s="23" t="s">
        <v>902</v>
      </c>
      <c r="C37" s="23" t="s">
        <v>912</v>
      </c>
      <c r="D37" s="19">
        <v>16</v>
      </c>
      <c r="E37" s="33">
        <v>8242</v>
      </c>
      <c r="F37" s="33" t="s">
        <v>969</v>
      </c>
      <c r="G37" s="23" t="s">
        <v>1124</v>
      </c>
      <c r="H37" s="19">
        <v>34</v>
      </c>
      <c r="I37" s="19">
        <v>15</v>
      </c>
      <c r="J37" s="19">
        <v>19</v>
      </c>
    </row>
    <row r="38" spans="2:10" x14ac:dyDescent="0.2">
      <c r="B38" s="23" t="s">
        <v>902</v>
      </c>
      <c r="C38" s="23" t="s">
        <v>913</v>
      </c>
      <c r="D38" s="19">
        <v>17</v>
      </c>
      <c r="E38" s="33">
        <v>8201</v>
      </c>
      <c r="F38" s="33" t="s">
        <v>970</v>
      </c>
      <c r="G38" s="23" t="s">
        <v>1125</v>
      </c>
      <c r="H38" s="19">
        <v>470</v>
      </c>
      <c r="I38" s="19">
        <v>179</v>
      </c>
      <c r="J38" s="19">
        <v>291</v>
      </c>
    </row>
    <row r="39" spans="2:10" x14ac:dyDescent="0.2">
      <c r="B39" s="23" t="s">
        <v>902</v>
      </c>
      <c r="C39" s="23" t="s">
        <v>913</v>
      </c>
      <c r="D39" s="19">
        <v>17</v>
      </c>
      <c r="E39" s="33">
        <v>8205</v>
      </c>
      <c r="F39" s="33" t="s">
        <v>971</v>
      </c>
      <c r="G39" s="23" t="s">
        <v>1126</v>
      </c>
      <c r="H39" s="19">
        <v>2783</v>
      </c>
      <c r="I39" s="19">
        <v>1841</v>
      </c>
      <c r="J39" s="19">
        <v>942</v>
      </c>
    </row>
    <row r="40" spans="2:10" x14ac:dyDescent="0.2">
      <c r="B40" s="23" t="s">
        <v>902</v>
      </c>
      <c r="C40" s="23" t="s">
        <v>913</v>
      </c>
      <c r="D40" s="19">
        <v>17</v>
      </c>
      <c r="E40" s="33">
        <v>8232</v>
      </c>
      <c r="F40" s="33" t="s">
        <v>972</v>
      </c>
      <c r="G40" s="23" t="s">
        <v>434</v>
      </c>
      <c r="H40" s="19">
        <v>3941</v>
      </c>
      <c r="I40" s="19">
        <v>2300</v>
      </c>
      <c r="J40" s="19">
        <v>1641</v>
      </c>
    </row>
    <row r="41" spans="2:10" x14ac:dyDescent="0.2">
      <c r="B41" s="23" t="s">
        <v>902</v>
      </c>
      <c r="C41" s="23" t="s">
        <v>913</v>
      </c>
      <c r="D41" s="19">
        <v>17</v>
      </c>
      <c r="E41" s="33">
        <v>8248</v>
      </c>
      <c r="F41" s="33" t="s">
        <v>973</v>
      </c>
      <c r="G41" s="23" t="s">
        <v>1127</v>
      </c>
      <c r="H41" s="19">
        <v>7161</v>
      </c>
      <c r="I41" s="19">
        <v>3512</v>
      </c>
      <c r="J41" s="19">
        <v>3649</v>
      </c>
    </row>
    <row r="42" spans="2:10" x14ac:dyDescent="0.2">
      <c r="B42" s="23" t="s">
        <v>902</v>
      </c>
      <c r="C42" s="23" t="s">
        <v>913</v>
      </c>
      <c r="D42" s="19">
        <v>17</v>
      </c>
      <c r="E42" s="33">
        <v>8249</v>
      </c>
      <c r="F42" s="33" t="s">
        <v>61</v>
      </c>
      <c r="G42" s="23" t="s">
        <v>1128</v>
      </c>
      <c r="H42" s="19">
        <v>1</v>
      </c>
      <c r="I42" s="19">
        <v>1</v>
      </c>
      <c r="J42" s="19">
        <v>0</v>
      </c>
    </row>
    <row r="43" spans="2:10" x14ac:dyDescent="0.2">
      <c r="B43" s="23" t="s">
        <v>902</v>
      </c>
      <c r="C43" s="23" t="s">
        <v>913</v>
      </c>
      <c r="D43" s="19">
        <v>17</v>
      </c>
      <c r="E43" s="33">
        <v>8250</v>
      </c>
      <c r="F43" s="33" t="s">
        <v>974</v>
      </c>
      <c r="G43" s="23" t="s">
        <v>446</v>
      </c>
      <c r="H43" s="19">
        <v>4924</v>
      </c>
      <c r="I43" s="19">
        <v>2622</v>
      </c>
      <c r="J43" s="19">
        <v>2302</v>
      </c>
    </row>
    <row r="44" spans="2:10" x14ac:dyDescent="0.2">
      <c r="B44" s="23" t="s">
        <v>902</v>
      </c>
      <c r="C44" s="23" t="s">
        <v>913</v>
      </c>
      <c r="D44" s="19">
        <v>17</v>
      </c>
      <c r="E44" s="33">
        <v>8251</v>
      </c>
      <c r="F44" s="33" t="s">
        <v>975</v>
      </c>
      <c r="G44" s="23" t="s">
        <v>1129</v>
      </c>
      <c r="H44" s="19">
        <v>1660</v>
      </c>
      <c r="I44" s="19">
        <v>965</v>
      </c>
      <c r="J44" s="19">
        <v>695</v>
      </c>
    </row>
    <row r="45" spans="2:10" x14ac:dyDescent="0.2">
      <c r="B45" s="23" t="s">
        <v>902</v>
      </c>
      <c r="C45" s="23" t="s">
        <v>913</v>
      </c>
      <c r="D45" s="19">
        <v>17</v>
      </c>
      <c r="E45" s="33">
        <v>8252</v>
      </c>
      <c r="F45" s="33" t="s">
        <v>976</v>
      </c>
      <c r="G45" s="23" t="s">
        <v>455</v>
      </c>
      <c r="H45" s="19">
        <v>3595</v>
      </c>
      <c r="I45" s="19">
        <v>1812</v>
      </c>
      <c r="J45" s="19">
        <v>1783</v>
      </c>
    </row>
    <row r="46" spans="2:10" x14ac:dyDescent="0.2">
      <c r="B46" s="23" t="s">
        <v>902</v>
      </c>
      <c r="C46" s="23" t="s">
        <v>913</v>
      </c>
      <c r="D46" s="19">
        <v>17</v>
      </c>
      <c r="E46" s="33">
        <v>8253</v>
      </c>
      <c r="F46" s="33" t="s">
        <v>61</v>
      </c>
      <c r="G46" s="23" t="s">
        <v>1130</v>
      </c>
      <c r="H46" s="19">
        <v>5</v>
      </c>
      <c r="I46" s="19">
        <v>3</v>
      </c>
      <c r="J46" s="19">
        <v>2</v>
      </c>
    </row>
    <row r="47" spans="2:10" x14ac:dyDescent="0.2">
      <c r="B47" s="23" t="s">
        <v>902</v>
      </c>
      <c r="C47" s="23" t="s">
        <v>913</v>
      </c>
      <c r="D47" s="19">
        <v>17</v>
      </c>
      <c r="E47" s="33">
        <v>8254</v>
      </c>
      <c r="F47" s="33" t="s">
        <v>977</v>
      </c>
      <c r="G47" s="23" t="s">
        <v>1131</v>
      </c>
      <c r="H47" s="19">
        <v>200</v>
      </c>
      <c r="I47" s="19">
        <v>91</v>
      </c>
      <c r="J47" s="19">
        <v>109</v>
      </c>
    </row>
    <row r="48" spans="2:10" x14ac:dyDescent="0.2">
      <c r="B48" s="23" t="s">
        <v>902</v>
      </c>
      <c r="C48" s="23" t="s">
        <v>913</v>
      </c>
      <c r="D48" s="19">
        <v>17</v>
      </c>
      <c r="E48" s="33">
        <v>8255</v>
      </c>
      <c r="F48" s="33" t="s">
        <v>978</v>
      </c>
      <c r="G48" s="23" t="s">
        <v>445</v>
      </c>
      <c r="H48" s="19">
        <v>8567</v>
      </c>
      <c r="I48" s="19">
        <v>4034</v>
      </c>
      <c r="J48" s="19">
        <v>4533</v>
      </c>
    </row>
    <row r="49" spans="2:10" x14ac:dyDescent="0.2">
      <c r="B49" s="23" t="s">
        <v>902</v>
      </c>
      <c r="C49" s="23" t="s">
        <v>913</v>
      </c>
      <c r="D49" s="19">
        <v>17</v>
      </c>
      <c r="E49" s="33">
        <v>8256</v>
      </c>
      <c r="F49" s="33" t="s">
        <v>979</v>
      </c>
      <c r="G49" s="23" t="s">
        <v>1132</v>
      </c>
      <c r="H49" s="19">
        <v>19334</v>
      </c>
      <c r="I49" s="19">
        <v>9819</v>
      </c>
      <c r="J49" s="19">
        <v>9515</v>
      </c>
    </row>
    <row r="50" spans="2:10" x14ac:dyDescent="0.2">
      <c r="B50" s="23" t="s">
        <v>903</v>
      </c>
      <c r="C50" s="23" t="s">
        <v>914</v>
      </c>
      <c r="D50" s="19">
        <v>21</v>
      </c>
      <c r="E50" s="33">
        <v>8304</v>
      </c>
      <c r="F50" s="33" t="s">
        <v>980</v>
      </c>
      <c r="G50" s="23" t="s">
        <v>1133</v>
      </c>
      <c r="H50" s="19">
        <v>127</v>
      </c>
      <c r="I50" s="19">
        <v>60</v>
      </c>
      <c r="J50" s="19">
        <v>67</v>
      </c>
    </row>
    <row r="51" spans="2:10" x14ac:dyDescent="0.2">
      <c r="B51" s="23" t="s">
        <v>903</v>
      </c>
      <c r="C51" s="23" t="s">
        <v>914</v>
      </c>
      <c r="D51" s="19">
        <v>21</v>
      </c>
      <c r="E51" s="33">
        <v>8326</v>
      </c>
      <c r="F51" s="33" t="s">
        <v>981</v>
      </c>
      <c r="G51" s="23" t="s">
        <v>1134</v>
      </c>
      <c r="H51" s="19">
        <v>26</v>
      </c>
      <c r="I51" s="19">
        <v>15</v>
      </c>
      <c r="J51" s="19">
        <v>11</v>
      </c>
    </row>
    <row r="52" spans="2:10" x14ac:dyDescent="0.2">
      <c r="B52" s="23" t="s">
        <v>903</v>
      </c>
      <c r="C52" s="23" t="s">
        <v>914</v>
      </c>
      <c r="D52" s="19">
        <v>21</v>
      </c>
      <c r="E52" s="33">
        <v>8331</v>
      </c>
      <c r="F52" s="33" t="s">
        <v>982</v>
      </c>
      <c r="G52" s="23" t="s">
        <v>1135</v>
      </c>
      <c r="H52" s="19">
        <v>265</v>
      </c>
      <c r="I52" s="19">
        <v>90</v>
      </c>
      <c r="J52" s="19">
        <v>175</v>
      </c>
    </row>
    <row r="53" spans="2:10" x14ac:dyDescent="0.2">
      <c r="B53" s="23" t="s">
        <v>903</v>
      </c>
      <c r="C53" s="23" t="s">
        <v>914</v>
      </c>
      <c r="D53" s="19">
        <v>21</v>
      </c>
      <c r="E53" s="33">
        <v>8332</v>
      </c>
      <c r="F53" s="33" t="s">
        <v>983</v>
      </c>
      <c r="G53" s="23" t="s">
        <v>1136</v>
      </c>
      <c r="H53" s="19">
        <v>1</v>
      </c>
      <c r="I53" s="19">
        <v>1</v>
      </c>
      <c r="J53" s="19">
        <v>0</v>
      </c>
    </row>
    <row r="54" spans="2:10" x14ac:dyDescent="0.2">
      <c r="B54" s="23" t="s">
        <v>903</v>
      </c>
      <c r="C54" s="23" t="s">
        <v>914</v>
      </c>
      <c r="D54" s="19">
        <v>21</v>
      </c>
      <c r="E54" s="33">
        <v>8350</v>
      </c>
      <c r="F54" s="33" t="s">
        <v>984</v>
      </c>
      <c r="G54" s="23" t="s">
        <v>1137</v>
      </c>
      <c r="H54" s="19">
        <v>57</v>
      </c>
      <c r="I54" s="19">
        <v>36</v>
      </c>
      <c r="J54" s="19">
        <v>21</v>
      </c>
    </row>
    <row r="55" spans="2:10" x14ac:dyDescent="0.2">
      <c r="B55" s="23" t="s">
        <v>903</v>
      </c>
      <c r="C55" s="23" t="s">
        <v>914</v>
      </c>
      <c r="D55" s="19">
        <v>21</v>
      </c>
      <c r="E55" s="33">
        <v>8357</v>
      </c>
      <c r="F55" s="33" t="s">
        <v>985</v>
      </c>
      <c r="G55" s="23" t="s">
        <v>1138</v>
      </c>
      <c r="H55" s="19">
        <v>251</v>
      </c>
      <c r="I55" s="19">
        <v>130</v>
      </c>
      <c r="J55" s="19">
        <v>121</v>
      </c>
    </row>
    <row r="56" spans="2:10" x14ac:dyDescent="0.2">
      <c r="B56" s="23" t="s">
        <v>903</v>
      </c>
      <c r="C56" s="23" t="s">
        <v>914</v>
      </c>
      <c r="D56" s="19">
        <v>21</v>
      </c>
      <c r="E56" s="33">
        <v>8359</v>
      </c>
      <c r="F56" s="33" t="s">
        <v>986</v>
      </c>
      <c r="G56" s="23" t="s">
        <v>1139</v>
      </c>
      <c r="H56" s="19">
        <v>175</v>
      </c>
      <c r="I56" s="19">
        <v>115</v>
      </c>
      <c r="J56" s="19">
        <v>60</v>
      </c>
    </row>
    <row r="57" spans="2:10" x14ac:dyDescent="0.2">
      <c r="B57" s="23" t="s">
        <v>903</v>
      </c>
      <c r="C57" s="23" t="s">
        <v>914</v>
      </c>
      <c r="D57" s="19">
        <v>21</v>
      </c>
      <c r="E57" s="33">
        <v>8372</v>
      </c>
      <c r="F57" s="33" t="s">
        <v>987</v>
      </c>
      <c r="G57" s="23" t="s">
        <v>1140</v>
      </c>
      <c r="H57" s="19">
        <v>1</v>
      </c>
      <c r="I57" s="19">
        <v>1</v>
      </c>
      <c r="J57" s="19">
        <v>0</v>
      </c>
    </row>
    <row r="58" spans="2:10" x14ac:dyDescent="0.2">
      <c r="B58" s="23" t="s">
        <v>903</v>
      </c>
      <c r="C58" s="23" t="s">
        <v>915</v>
      </c>
      <c r="D58" s="19">
        <v>22</v>
      </c>
      <c r="E58" s="33">
        <v>8302</v>
      </c>
      <c r="F58" s="33" t="s">
        <v>988</v>
      </c>
      <c r="G58" s="23" t="s">
        <v>1141</v>
      </c>
      <c r="H58" s="19">
        <v>325</v>
      </c>
      <c r="I58" s="19">
        <v>156</v>
      </c>
      <c r="J58" s="19">
        <v>169</v>
      </c>
    </row>
    <row r="59" spans="2:10" x14ac:dyDescent="0.2">
      <c r="B59" s="23" t="s">
        <v>903</v>
      </c>
      <c r="C59" s="23" t="s">
        <v>915</v>
      </c>
      <c r="D59" s="19">
        <v>22</v>
      </c>
      <c r="E59" s="33">
        <v>8303</v>
      </c>
      <c r="F59" s="33" t="s">
        <v>989</v>
      </c>
      <c r="G59" s="23" t="s">
        <v>1142</v>
      </c>
      <c r="H59" s="19">
        <v>1</v>
      </c>
      <c r="I59" s="19">
        <v>1</v>
      </c>
      <c r="J59" s="19">
        <v>0</v>
      </c>
    </row>
    <row r="60" spans="2:10" x14ac:dyDescent="0.2">
      <c r="B60" s="23" t="s">
        <v>903</v>
      </c>
      <c r="C60" s="23" t="s">
        <v>915</v>
      </c>
      <c r="D60" s="19">
        <v>22</v>
      </c>
      <c r="E60" s="33">
        <v>8320</v>
      </c>
      <c r="F60" s="33" t="s">
        <v>990</v>
      </c>
      <c r="G60" s="23" t="s">
        <v>1143</v>
      </c>
      <c r="H60" s="19">
        <v>131</v>
      </c>
      <c r="I60" s="19">
        <v>48</v>
      </c>
      <c r="J60" s="19">
        <v>83</v>
      </c>
    </row>
    <row r="61" spans="2:10" x14ac:dyDescent="0.2">
      <c r="B61" s="23" t="s">
        <v>903</v>
      </c>
      <c r="C61" s="23" t="s">
        <v>915</v>
      </c>
      <c r="D61" s="19">
        <v>22</v>
      </c>
      <c r="E61" s="33">
        <v>8346</v>
      </c>
      <c r="F61" s="33" t="s">
        <v>991</v>
      </c>
      <c r="G61" s="23" t="s">
        <v>1144</v>
      </c>
      <c r="H61" s="19">
        <v>2</v>
      </c>
      <c r="I61" s="19">
        <v>1</v>
      </c>
      <c r="J61" s="19">
        <v>1</v>
      </c>
    </row>
    <row r="62" spans="2:10" x14ac:dyDescent="0.2">
      <c r="B62" s="23" t="s">
        <v>903</v>
      </c>
      <c r="C62" s="23" t="s">
        <v>915</v>
      </c>
      <c r="D62" s="19">
        <v>22</v>
      </c>
      <c r="E62" s="33">
        <v>8348</v>
      </c>
      <c r="F62" s="33" t="s">
        <v>992</v>
      </c>
      <c r="G62" s="23" t="s">
        <v>1145</v>
      </c>
      <c r="H62" s="19">
        <v>488</v>
      </c>
      <c r="I62" s="19">
        <v>320</v>
      </c>
      <c r="J62" s="19">
        <v>168</v>
      </c>
    </row>
    <row r="63" spans="2:10" x14ac:dyDescent="0.2">
      <c r="B63" s="23" t="s">
        <v>903</v>
      </c>
      <c r="C63" s="23" t="s">
        <v>915</v>
      </c>
      <c r="D63" s="19">
        <v>22</v>
      </c>
      <c r="E63" s="33">
        <v>8353</v>
      </c>
      <c r="F63" s="33" t="s">
        <v>993</v>
      </c>
      <c r="G63" s="23" t="s">
        <v>1146</v>
      </c>
      <c r="H63" s="19">
        <v>28</v>
      </c>
      <c r="I63" s="19">
        <v>12</v>
      </c>
      <c r="J63" s="19">
        <v>16</v>
      </c>
    </row>
    <row r="64" spans="2:10" x14ac:dyDescent="0.2">
      <c r="B64" s="23" t="s">
        <v>903</v>
      </c>
      <c r="C64" s="23" t="s">
        <v>915</v>
      </c>
      <c r="D64" s="19">
        <v>22</v>
      </c>
      <c r="E64" s="33">
        <v>8362</v>
      </c>
      <c r="F64" s="33" t="s">
        <v>994</v>
      </c>
      <c r="G64" s="23" t="s">
        <v>1147</v>
      </c>
      <c r="H64" s="19">
        <v>4042</v>
      </c>
      <c r="I64" s="19">
        <v>2137</v>
      </c>
      <c r="J64" s="19">
        <v>1905</v>
      </c>
    </row>
    <row r="65" spans="2:10" x14ac:dyDescent="0.2">
      <c r="B65" s="23" t="s">
        <v>903</v>
      </c>
      <c r="C65" s="23" t="s">
        <v>915</v>
      </c>
      <c r="D65" s="19">
        <v>22</v>
      </c>
      <c r="E65" s="33">
        <v>8363</v>
      </c>
      <c r="F65" s="33" t="s">
        <v>995</v>
      </c>
      <c r="G65" s="23" t="s">
        <v>1148</v>
      </c>
      <c r="H65" s="19">
        <v>32</v>
      </c>
      <c r="I65" s="19">
        <v>22</v>
      </c>
      <c r="J65" s="19">
        <v>10</v>
      </c>
    </row>
    <row r="66" spans="2:10" x14ac:dyDescent="0.2">
      <c r="B66" s="23" t="s">
        <v>903</v>
      </c>
      <c r="C66" s="23" t="s">
        <v>916</v>
      </c>
      <c r="D66" s="19">
        <v>23</v>
      </c>
      <c r="E66" s="33">
        <v>8308</v>
      </c>
      <c r="F66" s="33" t="s">
        <v>996</v>
      </c>
      <c r="G66" s="23" t="s">
        <v>1149</v>
      </c>
      <c r="H66" s="19">
        <v>19</v>
      </c>
      <c r="I66" s="19">
        <v>9</v>
      </c>
      <c r="J66" s="19">
        <v>10</v>
      </c>
    </row>
    <row r="67" spans="2:10" x14ac:dyDescent="0.2">
      <c r="B67" s="23" t="s">
        <v>903</v>
      </c>
      <c r="C67" s="23" t="s">
        <v>916</v>
      </c>
      <c r="D67" s="19">
        <v>23</v>
      </c>
      <c r="E67" s="33">
        <v>8323</v>
      </c>
      <c r="F67" s="33" t="s">
        <v>997</v>
      </c>
      <c r="G67" s="23" t="s">
        <v>1150</v>
      </c>
      <c r="H67" s="19">
        <v>160</v>
      </c>
      <c r="I67" s="19">
        <v>74</v>
      </c>
      <c r="J67" s="19">
        <v>86</v>
      </c>
    </row>
    <row r="68" spans="2:10" x14ac:dyDescent="0.2">
      <c r="B68" s="23" t="s">
        <v>903</v>
      </c>
      <c r="C68" s="23" t="s">
        <v>916</v>
      </c>
      <c r="D68" s="19">
        <v>23</v>
      </c>
      <c r="E68" s="33">
        <v>8341</v>
      </c>
      <c r="F68" s="33" t="s">
        <v>998</v>
      </c>
      <c r="G68" s="23" t="s">
        <v>1151</v>
      </c>
      <c r="H68" s="19">
        <v>16</v>
      </c>
      <c r="I68" s="19">
        <v>8</v>
      </c>
      <c r="J68" s="19">
        <v>8</v>
      </c>
    </row>
    <row r="69" spans="2:10" x14ac:dyDescent="0.2">
      <c r="B69" s="23" t="s">
        <v>903</v>
      </c>
      <c r="C69" s="23" t="s">
        <v>916</v>
      </c>
      <c r="D69" s="19">
        <v>23</v>
      </c>
      <c r="E69" s="33">
        <v>8356</v>
      </c>
      <c r="F69" s="33" t="s">
        <v>999</v>
      </c>
      <c r="G69" s="23" t="s">
        <v>1152</v>
      </c>
      <c r="H69" s="19">
        <v>1</v>
      </c>
      <c r="I69" s="19">
        <v>1</v>
      </c>
      <c r="J69" s="19">
        <v>0</v>
      </c>
    </row>
    <row r="70" spans="2:10" x14ac:dyDescent="0.2">
      <c r="B70" s="23" t="s">
        <v>903</v>
      </c>
      <c r="C70" s="23" t="s">
        <v>916</v>
      </c>
      <c r="D70" s="19">
        <v>23</v>
      </c>
      <c r="E70" s="33">
        <v>8358</v>
      </c>
      <c r="F70" s="33" t="s">
        <v>1000</v>
      </c>
      <c r="G70" s="23" t="s">
        <v>1153</v>
      </c>
      <c r="H70" s="19">
        <v>20</v>
      </c>
      <c r="I70" s="19">
        <v>3</v>
      </c>
      <c r="J70" s="19">
        <v>17</v>
      </c>
    </row>
    <row r="71" spans="2:10" x14ac:dyDescent="0.2">
      <c r="B71" s="23" t="s">
        <v>903</v>
      </c>
      <c r="C71" s="23" t="s">
        <v>916</v>
      </c>
      <c r="D71" s="19">
        <v>23</v>
      </c>
      <c r="E71" s="33">
        <v>8360</v>
      </c>
      <c r="F71" s="33" t="s">
        <v>1001</v>
      </c>
      <c r="G71" s="23" t="s">
        <v>1154</v>
      </c>
      <c r="H71" s="19">
        <v>1</v>
      </c>
      <c r="I71" s="19">
        <v>1</v>
      </c>
      <c r="J71" s="19">
        <v>0</v>
      </c>
    </row>
    <row r="72" spans="2:10" x14ac:dyDescent="0.2">
      <c r="B72" s="23" t="s">
        <v>903</v>
      </c>
      <c r="C72" s="23" t="s">
        <v>917</v>
      </c>
      <c r="D72" s="19">
        <v>24</v>
      </c>
      <c r="E72" s="33">
        <v>8301</v>
      </c>
      <c r="F72" s="33" t="s">
        <v>1002</v>
      </c>
      <c r="G72" s="23" t="s">
        <v>1155</v>
      </c>
      <c r="H72" s="19">
        <v>2</v>
      </c>
      <c r="I72" s="19">
        <v>0</v>
      </c>
      <c r="J72" s="19">
        <v>2</v>
      </c>
    </row>
    <row r="73" spans="2:10" x14ac:dyDescent="0.2">
      <c r="B73" s="23" t="s">
        <v>903</v>
      </c>
      <c r="C73" s="23" t="s">
        <v>917</v>
      </c>
      <c r="D73" s="19">
        <v>24</v>
      </c>
      <c r="E73" s="33">
        <v>8309</v>
      </c>
      <c r="F73" s="33" t="s">
        <v>1003</v>
      </c>
      <c r="G73" s="23" t="s">
        <v>1156</v>
      </c>
      <c r="H73" s="19">
        <v>2</v>
      </c>
      <c r="I73" s="19">
        <v>2</v>
      </c>
      <c r="J73" s="19">
        <v>0</v>
      </c>
    </row>
    <row r="74" spans="2:10" x14ac:dyDescent="0.2">
      <c r="B74" s="23" t="s">
        <v>903</v>
      </c>
      <c r="C74" s="23" t="s">
        <v>917</v>
      </c>
      <c r="D74" s="19">
        <v>24</v>
      </c>
      <c r="E74" s="33">
        <v>8310</v>
      </c>
      <c r="F74" s="33" t="s">
        <v>1004</v>
      </c>
      <c r="G74" s="23" t="s">
        <v>1157</v>
      </c>
      <c r="H74" s="19">
        <v>61</v>
      </c>
      <c r="I74" s="19">
        <v>22</v>
      </c>
      <c r="J74" s="19">
        <v>39</v>
      </c>
    </row>
    <row r="75" spans="2:10" x14ac:dyDescent="0.2">
      <c r="B75" s="23" t="s">
        <v>903</v>
      </c>
      <c r="C75" s="23" t="s">
        <v>917</v>
      </c>
      <c r="D75" s="19">
        <v>24</v>
      </c>
      <c r="E75" s="33">
        <v>8311</v>
      </c>
      <c r="F75" s="33" t="s">
        <v>1005</v>
      </c>
      <c r="G75" s="23" t="s">
        <v>1158</v>
      </c>
      <c r="H75" s="19">
        <v>3</v>
      </c>
      <c r="I75" s="19">
        <v>0</v>
      </c>
      <c r="J75" s="19">
        <v>3</v>
      </c>
    </row>
    <row r="76" spans="2:10" x14ac:dyDescent="0.2">
      <c r="B76" s="23" t="s">
        <v>903</v>
      </c>
      <c r="C76" s="23" t="s">
        <v>917</v>
      </c>
      <c r="D76" s="19">
        <v>24</v>
      </c>
      <c r="E76" s="33">
        <v>8312</v>
      </c>
      <c r="F76" s="33" t="s">
        <v>1006</v>
      </c>
      <c r="G76" s="23" t="s">
        <v>1159</v>
      </c>
      <c r="H76" s="19">
        <v>31</v>
      </c>
      <c r="I76" s="19">
        <v>24</v>
      </c>
      <c r="J76" s="19">
        <v>7</v>
      </c>
    </row>
    <row r="77" spans="2:10" x14ac:dyDescent="0.2">
      <c r="B77" s="23" t="s">
        <v>903</v>
      </c>
      <c r="C77" s="23" t="s">
        <v>917</v>
      </c>
      <c r="D77" s="19">
        <v>24</v>
      </c>
      <c r="E77" s="33">
        <v>8313</v>
      </c>
      <c r="F77" s="33" t="s">
        <v>1007</v>
      </c>
      <c r="G77" s="23" t="s">
        <v>1160</v>
      </c>
      <c r="H77" s="19">
        <v>76</v>
      </c>
      <c r="I77" s="19">
        <v>38</v>
      </c>
      <c r="J77" s="19">
        <v>38</v>
      </c>
    </row>
    <row r="78" spans="2:10" x14ac:dyDescent="0.2">
      <c r="B78" s="23" t="s">
        <v>903</v>
      </c>
      <c r="C78" s="23" t="s">
        <v>917</v>
      </c>
      <c r="D78" s="19">
        <v>24</v>
      </c>
      <c r="E78" s="33">
        <v>8314</v>
      </c>
      <c r="F78" s="33" t="s">
        <v>1008</v>
      </c>
      <c r="G78" s="23" t="s">
        <v>1161</v>
      </c>
      <c r="H78" s="19">
        <v>8</v>
      </c>
      <c r="I78" s="19">
        <v>5</v>
      </c>
      <c r="J78" s="19">
        <v>3</v>
      </c>
    </row>
    <row r="79" spans="2:10" x14ac:dyDescent="0.2">
      <c r="B79" s="23" t="s">
        <v>903</v>
      </c>
      <c r="C79" s="23" t="s">
        <v>917</v>
      </c>
      <c r="D79" s="19">
        <v>24</v>
      </c>
      <c r="E79" s="33">
        <v>8315</v>
      </c>
      <c r="F79" s="33" t="s">
        <v>1009</v>
      </c>
      <c r="G79" s="23" t="s">
        <v>1162</v>
      </c>
      <c r="H79" s="19">
        <v>40</v>
      </c>
      <c r="I79" s="19">
        <v>24</v>
      </c>
      <c r="J79" s="19">
        <v>16</v>
      </c>
    </row>
    <row r="80" spans="2:10" x14ac:dyDescent="0.2">
      <c r="B80" s="23" t="s">
        <v>903</v>
      </c>
      <c r="C80" s="23" t="s">
        <v>917</v>
      </c>
      <c r="D80" s="19">
        <v>24</v>
      </c>
      <c r="E80" s="33">
        <v>8317</v>
      </c>
      <c r="F80" s="33" t="s">
        <v>1010</v>
      </c>
      <c r="G80" s="23" t="s">
        <v>1163</v>
      </c>
      <c r="H80" s="19">
        <v>106</v>
      </c>
      <c r="I80" s="19">
        <v>41</v>
      </c>
      <c r="J80" s="19">
        <v>65</v>
      </c>
    </row>
    <row r="81" spans="2:10" x14ac:dyDescent="0.2">
      <c r="B81" s="23" t="s">
        <v>903</v>
      </c>
      <c r="C81" s="23" t="s">
        <v>917</v>
      </c>
      <c r="D81" s="19">
        <v>24</v>
      </c>
      <c r="E81" s="33">
        <v>8319</v>
      </c>
      <c r="F81" s="33" t="s">
        <v>1011</v>
      </c>
      <c r="G81" s="23" t="s">
        <v>1164</v>
      </c>
      <c r="H81" s="19">
        <v>7</v>
      </c>
      <c r="I81" s="19">
        <v>4</v>
      </c>
      <c r="J81" s="19">
        <v>3</v>
      </c>
    </row>
    <row r="82" spans="2:10" x14ac:dyDescent="0.2">
      <c r="B82" s="23" t="s">
        <v>903</v>
      </c>
      <c r="C82" s="23" t="s">
        <v>917</v>
      </c>
      <c r="D82" s="19">
        <v>24</v>
      </c>
      <c r="E82" s="33">
        <v>8322</v>
      </c>
      <c r="F82" s="33" t="s">
        <v>1012</v>
      </c>
      <c r="G82" s="23" t="s">
        <v>1165</v>
      </c>
      <c r="H82" s="19">
        <v>12</v>
      </c>
      <c r="I82" s="19">
        <v>7</v>
      </c>
      <c r="J82" s="19">
        <v>5</v>
      </c>
    </row>
    <row r="83" spans="2:10" x14ac:dyDescent="0.2">
      <c r="B83" s="23" t="s">
        <v>903</v>
      </c>
      <c r="C83" s="23" t="s">
        <v>917</v>
      </c>
      <c r="D83" s="19">
        <v>24</v>
      </c>
      <c r="E83" s="33">
        <v>8325</v>
      </c>
      <c r="F83" s="33" t="s">
        <v>1013</v>
      </c>
      <c r="G83" s="23" t="s">
        <v>1166</v>
      </c>
      <c r="H83" s="19">
        <v>7</v>
      </c>
      <c r="I83" s="19">
        <v>4</v>
      </c>
      <c r="J83" s="19">
        <v>3</v>
      </c>
    </row>
    <row r="84" spans="2:10" x14ac:dyDescent="0.2">
      <c r="B84" s="23" t="s">
        <v>903</v>
      </c>
      <c r="C84" s="23" t="s">
        <v>917</v>
      </c>
      <c r="D84" s="19">
        <v>24</v>
      </c>
      <c r="E84" s="33">
        <v>8330</v>
      </c>
      <c r="F84" s="33" t="s">
        <v>1014</v>
      </c>
      <c r="G84" s="23" t="s">
        <v>1167</v>
      </c>
      <c r="H84" s="19">
        <v>13</v>
      </c>
      <c r="I84" s="19">
        <v>6</v>
      </c>
      <c r="J84" s="19">
        <v>7</v>
      </c>
    </row>
    <row r="85" spans="2:10" x14ac:dyDescent="0.2">
      <c r="B85" s="23" t="s">
        <v>903</v>
      </c>
      <c r="C85" s="23" t="s">
        <v>917</v>
      </c>
      <c r="D85" s="19">
        <v>24</v>
      </c>
      <c r="E85" s="33">
        <v>8335</v>
      </c>
      <c r="F85" s="33" t="s">
        <v>1015</v>
      </c>
      <c r="G85" s="23" t="s">
        <v>1168</v>
      </c>
      <c r="H85" s="19">
        <v>6</v>
      </c>
      <c r="I85" s="19">
        <v>5</v>
      </c>
      <c r="J85" s="19">
        <v>1</v>
      </c>
    </row>
    <row r="86" spans="2:10" x14ac:dyDescent="0.2">
      <c r="B86" s="23" t="s">
        <v>903</v>
      </c>
      <c r="C86" s="23" t="s">
        <v>917</v>
      </c>
      <c r="D86" s="19">
        <v>24</v>
      </c>
      <c r="E86" s="33">
        <v>8336</v>
      </c>
      <c r="F86" s="33" t="s">
        <v>1016</v>
      </c>
      <c r="G86" s="23" t="s">
        <v>1169</v>
      </c>
      <c r="H86" s="19">
        <v>158</v>
      </c>
      <c r="I86" s="19">
        <v>86</v>
      </c>
      <c r="J86" s="19">
        <v>72</v>
      </c>
    </row>
    <row r="87" spans="2:10" x14ac:dyDescent="0.2">
      <c r="B87" s="23" t="s">
        <v>903</v>
      </c>
      <c r="C87" s="23" t="s">
        <v>917</v>
      </c>
      <c r="D87" s="19">
        <v>24</v>
      </c>
      <c r="E87" s="33">
        <v>8337</v>
      </c>
      <c r="F87" s="33" t="s">
        <v>1017</v>
      </c>
      <c r="G87" s="23" t="s">
        <v>1170</v>
      </c>
      <c r="H87" s="19">
        <v>7</v>
      </c>
      <c r="I87" s="19">
        <v>4</v>
      </c>
      <c r="J87" s="19">
        <v>3</v>
      </c>
    </row>
    <row r="88" spans="2:10" x14ac:dyDescent="0.2">
      <c r="B88" s="23" t="s">
        <v>903</v>
      </c>
      <c r="C88" s="23" t="s">
        <v>917</v>
      </c>
      <c r="D88" s="19">
        <v>24</v>
      </c>
      <c r="E88" s="33">
        <v>8345</v>
      </c>
      <c r="F88" s="33" t="s">
        <v>1018</v>
      </c>
      <c r="G88" s="23" t="s">
        <v>1171</v>
      </c>
      <c r="H88" s="19">
        <v>12</v>
      </c>
      <c r="I88" s="19">
        <v>10</v>
      </c>
      <c r="J88" s="19">
        <v>2</v>
      </c>
    </row>
    <row r="89" spans="2:10" x14ac:dyDescent="0.2">
      <c r="B89" s="23" t="s">
        <v>903</v>
      </c>
      <c r="C89" s="23" t="s">
        <v>917</v>
      </c>
      <c r="D89" s="19">
        <v>24</v>
      </c>
      <c r="E89" s="33">
        <v>8347</v>
      </c>
      <c r="F89" s="33" t="s">
        <v>1019</v>
      </c>
      <c r="G89" s="23" t="s">
        <v>1172</v>
      </c>
      <c r="H89" s="19">
        <v>9</v>
      </c>
      <c r="I89" s="19">
        <v>6</v>
      </c>
      <c r="J89" s="19">
        <v>3</v>
      </c>
    </row>
    <row r="90" spans="2:10" x14ac:dyDescent="0.2">
      <c r="B90" s="23" t="s">
        <v>903</v>
      </c>
      <c r="C90" s="23" t="s">
        <v>917</v>
      </c>
      <c r="D90" s="19">
        <v>24</v>
      </c>
      <c r="E90" s="33">
        <v>8354</v>
      </c>
      <c r="F90" s="33" t="s">
        <v>1020</v>
      </c>
      <c r="G90" s="23" t="s">
        <v>1173</v>
      </c>
      <c r="H90" s="19">
        <v>35</v>
      </c>
      <c r="I90" s="19">
        <v>20</v>
      </c>
      <c r="J90" s="19">
        <v>15</v>
      </c>
    </row>
    <row r="91" spans="2:10" x14ac:dyDescent="0.2">
      <c r="B91" s="23" t="s">
        <v>903</v>
      </c>
      <c r="C91" s="23" t="s">
        <v>918</v>
      </c>
      <c r="D91" s="19">
        <v>25</v>
      </c>
      <c r="E91" s="33">
        <v>8305</v>
      </c>
      <c r="F91" s="33" t="s">
        <v>1021</v>
      </c>
      <c r="G91" s="23" t="s">
        <v>1174</v>
      </c>
      <c r="H91" s="19">
        <v>124</v>
      </c>
      <c r="I91" s="19">
        <v>59</v>
      </c>
      <c r="J91" s="19">
        <v>65</v>
      </c>
    </row>
    <row r="92" spans="2:10" x14ac:dyDescent="0.2">
      <c r="B92" s="23" t="s">
        <v>903</v>
      </c>
      <c r="C92" s="23" t="s">
        <v>918</v>
      </c>
      <c r="D92" s="19">
        <v>25</v>
      </c>
      <c r="E92" s="33">
        <v>8351</v>
      </c>
      <c r="F92" s="33" t="s">
        <v>1022</v>
      </c>
      <c r="G92" s="23" t="s">
        <v>1175</v>
      </c>
      <c r="H92" s="19">
        <v>4</v>
      </c>
      <c r="I92" s="19">
        <v>2</v>
      </c>
      <c r="J92" s="19">
        <v>2</v>
      </c>
    </row>
    <row r="93" spans="2:10" x14ac:dyDescent="0.2">
      <c r="B93" s="23" t="s">
        <v>903</v>
      </c>
      <c r="C93" s="23" t="s">
        <v>919</v>
      </c>
      <c r="D93" s="19">
        <v>26</v>
      </c>
      <c r="E93" s="33">
        <v>8340</v>
      </c>
      <c r="F93" s="33" t="s">
        <v>1023</v>
      </c>
      <c r="G93" s="23" t="s">
        <v>1176</v>
      </c>
      <c r="H93" s="19">
        <v>14</v>
      </c>
      <c r="I93" s="19">
        <v>5</v>
      </c>
      <c r="J93" s="19">
        <v>9</v>
      </c>
    </row>
    <row r="94" spans="2:10" x14ac:dyDescent="0.2">
      <c r="B94" s="23" t="s">
        <v>903</v>
      </c>
      <c r="C94" s="23" t="s">
        <v>919</v>
      </c>
      <c r="D94" s="19">
        <v>26</v>
      </c>
      <c r="E94" s="33">
        <v>8343</v>
      </c>
      <c r="F94" s="33" t="s">
        <v>1024</v>
      </c>
      <c r="G94" s="23" t="s">
        <v>1177</v>
      </c>
      <c r="H94" s="19">
        <v>1</v>
      </c>
      <c r="I94" s="19">
        <v>0</v>
      </c>
      <c r="J94" s="19">
        <v>1</v>
      </c>
    </row>
    <row r="95" spans="2:10" x14ac:dyDescent="0.2">
      <c r="B95" s="23" t="s">
        <v>903</v>
      </c>
      <c r="C95" s="23" t="s">
        <v>919</v>
      </c>
      <c r="D95" s="19">
        <v>26</v>
      </c>
      <c r="E95" s="33">
        <v>8349</v>
      </c>
      <c r="F95" s="33" t="s">
        <v>1025</v>
      </c>
      <c r="G95" s="23" t="s">
        <v>919</v>
      </c>
      <c r="H95" s="19">
        <v>172</v>
      </c>
      <c r="I95" s="19">
        <v>81</v>
      </c>
      <c r="J95" s="19">
        <v>91</v>
      </c>
    </row>
    <row r="96" spans="2:10" x14ac:dyDescent="0.2">
      <c r="B96" s="23" t="s">
        <v>903</v>
      </c>
      <c r="C96" s="23" t="s">
        <v>920</v>
      </c>
      <c r="D96" s="19">
        <v>27</v>
      </c>
      <c r="E96" s="33">
        <v>8321</v>
      </c>
      <c r="F96" s="33" t="s">
        <v>1026</v>
      </c>
      <c r="G96" s="23" t="s">
        <v>1178</v>
      </c>
      <c r="H96" s="19">
        <v>2</v>
      </c>
      <c r="I96" s="19">
        <v>0</v>
      </c>
      <c r="J96" s="19">
        <v>2</v>
      </c>
    </row>
    <row r="97" spans="2:10" x14ac:dyDescent="0.2">
      <c r="B97" s="23" t="s">
        <v>903</v>
      </c>
      <c r="C97" s="23" t="s">
        <v>920</v>
      </c>
      <c r="D97" s="19">
        <v>27</v>
      </c>
      <c r="E97" s="33">
        <v>8327</v>
      </c>
      <c r="F97" s="33" t="s">
        <v>1027</v>
      </c>
      <c r="G97" s="23" t="s">
        <v>1179</v>
      </c>
      <c r="H97" s="19">
        <v>7</v>
      </c>
      <c r="I97" s="19">
        <v>1</v>
      </c>
      <c r="J97" s="19">
        <v>6</v>
      </c>
    </row>
    <row r="98" spans="2:10" x14ac:dyDescent="0.2">
      <c r="B98" s="23" t="s">
        <v>903</v>
      </c>
      <c r="C98" s="23" t="s">
        <v>920</v>
      </c>
      <c r="D98" s="19">
        <v>27</v>
      </c>
      <c r="E98" s="33">
        <v>8329</v>
      </c>
      <c r="F98" s="33" t="s">
        <v>1028</v>
      </c>
      <c r="G98" s="23" t="s">
        <v>1180</v>
      </c>
      <c r="H98" s="19">
        <v>1</v>
      </c>
      <c r="I98" s="19">
        <v>0</v>
      </c>
      <c r="J98" s="19">
        <v>1</v>
      </c>
    </row>
    <row r="99" spans="2:10" x14ac:dyDescent="0.2">
      <c r="B99" s="23" t="s">
        <v>903</v>
      </c>
      <c r="C99" s="23" t="s">
        <v>920</v>
      </c>
      <c r="D99" s="19">
        <v>27</v>
      </c>
      <c r="E99" s="33">
        <v>8333</v>
      </c>
      <c r="F99" s="33" t="s">
        <v>1029</v>
      </c>
      <c r="G99" s="23" t="s">
        <v>1181</v>
      </c>
      <c r="H99" s="19">
        <v>13</v>
      </c>
      <c r="I99" s="19">
        <v>6</v>
      </c>
      <c r="J99" s="19">
        <v>7</v>
      </c>
    </row>
    <row r="100" spans="2:10" x14ac:dyDescent="0.2">
      <c r="B100" s="23" t="s">
        <v>903</v>
      </c>
      <c r="C100" s="23" t="s">
        <v>920</v>
      </c>
      <c r="D100" s="19">
        <v>27</v>
      </c>
      <c r="E100" s="33">
        <v>8334</v>
      </c>
      <c r="F100" s="33" t="s">
        <v>1030</v>
      </c>
      <c r="G100" s="23" t="s">
        <v>1182</v>
      </c>
      <c r="H100" s="19">
        <v>7</v>
      </c>
      <c r="I100" s="19">
        <v>3</v>
      </c>
      <c r="J100" s="19">
        <v>4</v>
      </c>
    </row>
    <row r="101" spans="2:10" x14ac:dyDescent="0.2">
      <c r="B101" s="23" t="s">
        <v>904</v>
      </c>
      <c r="C101" s="23" t="s">
        <v>921</v>
      </c>
      <c r="D101" s="19">
        <v>31</v>
      </c>
      <c r="E101" s="33">
        <v>8423</v>
      </c>
      <c r="F101" s="33" t="s">
        <v>1031</v>
      </c>
      <c r="G101" s="23" t="s">
        <v>1183</v>
      </c>
      <c r="H101" s="19">
        <v>203</v>
      </c>
      <c r="I101" s="19">
        <v>96</v>
      </c>
      <c r="J101" s="19">
        <v>107</v>
      </c>
    </row>
    <row r="102" spans="2:10" x14ac:dyDescent="0.2">
      <c r="B102" s="23" t="s">
        <v>904</v>
      </c>
      <c r="C102" s="23" t="s">
        <v>921</v>
      </c>
      <c r="D102" s="19">
        <v>31</v>
      </c>
      <c r="E102" s="33">
        <v>8439</v>
      </c>
      <c r="F102" s="33" t="s">
        <v>1032</v>
      </c>
      <c r="G102" s="23" t="s">
        <v>443</v>
      </c>
      <c r="H102" s="19">
        <v>594</v>
      </c>
      <c r="I102" s="19">
        <v>295</v>
      </c>
      <c r="J102" s="19">
        <v>299</v>
      </c>
    </row>
    <row r="103" spans="2:10" x14ac:dyDescent="0.2">
      <c r="B103" s="23" t="s">
        <v>904</v>
      </c>
      <c r="C103" s="23" t="s">
        <v>922</v>
      </c>
      <c r="D103" s="19">
        <v>32</v>
      </c>
      <c r="E103" s="33">
        <v>8402</v>
      </c>
      <c r="F103" s="33" t="s">
        <v>1033</v>
      </c>
      <c r="G103" s="23" t="s">
        <v>1184</v>
      </c>
      <c r="H103" s="19">
        <v>1</v>
      </c>
      <c r="I103" s="19">
        <v>0</v>
      </c>
      <c r="J103" s="19">
        <v>1</v>
      </c>
    </row>
    <row r="104" spans="2:10" x14ac:dyDescent="0.2">
      <c r="B104" s="23" t="s">
        <v>904</v>
      </c>
      <c r="C104" s="23" t="s">
        <v>922</v>
      </c>
      <c r="D104" s="19">
        <v>32</v>
      </c>
      <c r="E104" s="33">
        <v>8403</v>
      </c>
      <c r="F104" s="33" t="s">
        <v>1034</v>
      </c>
      <c r="G104" s="23" t="s">
        <v>1185</v>
      </c>
      <c r="H104" s="19">
        <v>3</v>
      </c>
      <c r="I104" s="19">
        <v>3</v>
      </c>
      <c r="J104" s="19">
        <v>0</v>
      </c>
    </row>
    <row r="105" spans="2:10" x14ac:dyDescent="0.2">
      <c r="B105" s="23" t="s">
        <v>904</v>
      </c>
      <c r="C105" s="23" t="s">
        <v>922</v>
      </c>
      <c r="D105" s="19">
        <v>32</v>
      </c>
      <c r="E105" s="33">
        <v>8409</v>
      </c>
      <c r="F105" s="33" t="s">
        <v>1035</v>
      </c>
      <c r="G105" s="23" t="s">
        <v>1186</v>
      </c>
      <c r="H105" s="19">
        <v>478</v>
      </c>
      <c r="I105" s="19">
        <v>197</v>
      </c>
      <c r="J105" s="19">
        <v>281</v>
      </c>
    </row>
    <row r="106" spans="2:10" x14ac:dyDescent="0.2">
      <c r="B106" s="23" t="s">
        <v>904</v>
      </c>
      <c r="C106" s="23" t="s">
        <v>922</v>
      </c>
      <c r="D106" s="19">
        <v>32</v>
      </c>
      <c r="E106" s="33">
        <v>8418</v>
      </c>
      <c r="F106" s="33" t="s">
        <v>1036</v>
      </c>
      <c r="G106" s="23" t="s">
        <v>1187</v>
      </c>
      <c r="H106" s="19">
        <v>15</v>
      </c>
      <c r="I106" s="19">
        <v>5</v>
      </c>
      <c r="J106" s="19">
        <v>10</v>
      </c>
    </row>
    <row r="107" spans="2:10" x14ac:dyDescent="0.2">
      <c r="B107" s="23" t="s">
        <v>904</v>
      </c>
      <c r="C107" s="23" t="s">
        <v>922</v>
      </c>
      <c r="D107" s="19">
        <v>32</v>
      </c>
      <c r="E107" s="33">
        <v>8421</v>
      </c>
      <c r="F107" s="33" t="s">
        <v>1037</v>
      </c>
      <c r="G107" s="23" t="s">
        <v>1188</v>
      </c>
      <c r="H107" s="19">
        <v>31</v>
      </c>
      <c r="I107" s="19">
        <v>18</v>
      </c>
      <c r="J107" s="19">
        <v>13</v>
      </c>
    </row>
    <row r="108" spans="2:10" x14ac:dyDescent="0.2">
      <c r="B108" s="23" t="s">
        <v>904</v>
      </c>
      <c r="C108" s="23" t="s">
        <v>922</v>
      </c>
      <c r="D108" s="19">
        <v>32</v>
      </c>
      <c r="E108" s="33">
        <v>8425</v>
      </c>
      <c r="F108" s="33" t="s">
        <v>1038</v>
      </c>
      <c r="G108" s="23" t="s">
        <v>1189</v>
      </c>
      <c r="H108" s="19">
        <v>103</v>
      </c>
      <c r="I108" s="19">
        <v>48</v>
      </c>
      <c r="J108" s="19">
        <v>55</v>
      </c>
    </row>
    <row r="109" spans="2:10" x14ac:dyDescent="0.2">
      <c r="B109" s="23" t="s">
        <v>904</v>
      </c>
      <c r="C109" s="23" t="s">
        <v>922</v>
      </c>
      <c r="D109" s="19">
        <v>32</v>
      </c>
      <c r="E109" s="33">
        <v>8436</v>
      </c>
      <c r="F109" s="33" t="s">
        <v>1039</v>
      </c>
      <c r="G109" s="23" t="s">
        <v>1190</v>
      </c>
      <c r="H109" s="19">
        <v>6</v>
      </c>
      <c r="I109" s="19">
        <v>5</v>
      </c>
      <c r="J109" s="19">
        <v>1</v>
      </c>
    </row>
    <row r="110" spans="2:10" x14ac:dyDescent="0.2">
      <c r="B110" s="23" t="s">
        <v>904</v>
      </c>
      <c r="C110" s="23" t="s">
        <v>922</v>
      </c>
      <c r="D110" s="19">
        <v>32</v>
      </c>
      <c r="E110" s="33">
        <v>8442</v>
      </c>
      <c r="F110" s="33" t="s">
        <v>1040</v>
      </c>
      <c r="G110" s="23" t="s">
        <v>1191</v>
      </c>
      <c r="H110" s="19">
        <v>1</v>
      </c>
      <c r="I110" s="19">
        <v>1</v>
      </c>
      <c r="J110" s="19">
        <v>0</v>
      </c>
    </row>
    <row r="111" spans="2:10" x14ac:dyDescent="0.2">
      <c r="B111" s="23" t="s">
        <v>904</v>
      </c>
      <c r="C111" s="23" t="s">
        <v>922</v>
      </c>
      <c r="D111" s="19">
        <v>32</v>
      </c>
      <c r="E111" s="33">
        <v>8443</v>
      </c>
      <c r="F111" s="33" t="s">
        <v>1041</v>
      </c>
      <c r="G111" s="23" t="s">
        <v>1192</v>
      </c>
      <c r="H111" s="19">
        <v>1</v>
      </c>
      <c r="I111" s="19">
        <v>0</v>
      </c>
      <c r="J111" s="19">
        <v>1</v>
      </c>
    </row>
    <row r="112" spans="2:10" x14ac:dyDescent="0.2">
      <c r="B112" s="23" t="s">
        <v>904</v>
      </c>
      <c r="C112" s="23" t="s">
        <v>923</v>
      </c>
      <c r="D112" s="19">
        <v>33</v>
      </c>
      <c r="E112" s="33">
        <v>8408</v>
      </c>
      <c r="F112" s="33" t="s">
        <v>1042</v>
      </c>
      <c r="G112" s="23" t="s">
        <v>1193</v>
      </c>
      <c r="H112" s="19">
        <v>33</v>
      </c>
      <c r="I112" s="19">
        <v>13</v>
      </c>
      <c r="J112" s="19">
        <v>20</v>
      </c>
    </row>
    <row r="113" spans="2:10" x14ac:dyDescent="0.2">
      <c r="B113" s="23" t="s">
        <v>904</v>
      </c>
      <c r="C113" s="23" t="s">
        <v>923</v>
      </c>
      <c r="D113" s="19">
        <v>33</v>
      </c>
      <c r="E113" s="33">
        <v>8411</v>
      </c>
      <c r="F113" s="33" t="s">
        <v>1043</v>
      </c>
      <c r="G113" s="23" t="s">
        <v>1194</v>
      </c>
      <c r="H113" s="19">
        <v>13</v>
      </c>
      <c r="I113" s="19">
        <v>6</v>
      </c>
      <c r="J113" s="19">
        <v>7</v>
      </c>
    </row>
    <row r="114" spans="2:10" x14ac:dyDescent="0.2">
      <c r="B114" s="23" t="s">
        <v>904</v>
      </c>
      <c r="C114" s="23" t="s">
        <v>923</v>
      </c>
      <c r="D114" s="19">
        <v>33</v>
      </c>
      <c r="E114" s="33">
        <v>8415</v>
      </c>
      <c r="F114" s="33" t="s">
        <v>1044</v>
      </c>
      <c r="G114" s="23" t="s">
        <v>1195</v>
      </c>
      <c r="H114" s="19">
        <v>12</v>
      </c>
      <c r="I114" s="19">
        <v>6</v>
      </c>
      <c r="J114" s="19">
        <v>6</v>
      </c>
    </row>
    <row r="115" spans="2:10" x14ac:dyDescent="0.2">
      <c r="B115" s="23" t="s">
        <v>904</v>
      </c>
      <c r="C115" s="23" t="s">
        <v>923</v>
      </c>
      <c r="D115" s="19">
        <v>33</v>
      </c>
      <c r="E115" s="33">
        <v>8419</v>
      </c>
      <c r="F115" s="33" t="s">
        <v>1045</v>
      </c>
      <c r="G115" s="23" t="s">
        <v>1196</v>
      </c>
      <c r="H115" s="19">
        <v>1</v>
      </c>
      <c r="I115" s="19">
        <v>0</v>
      </c>
      <c r="J115" s="19">
        <v>1</v>
      </c>
    </row>
    <row r="116" spans="2:10" x14ac:dyDescent="0.2">
      <c r="B116" s="23" t="s">
        <v>904</v>
      </c>
      <c r="C116" s="23" t="s">
        <v>923</v>
      </c>
      <c r="D116" s="19">
        <v>33</v>
      </c>
      <c r="E116" s="33">
        <v>8420</v>
      </c>
      <c r="F116" s="33" t="s">
        <v>1046</v>
      </c>
      <c r="G116" s="23" t="s">
        <v>1197</v>
      </c>
      <c r="H116" s="19">
        <v>12</v>
      </c>
      <c r="I116" s="19">
        <v>7</v>
      </c>
      <c r="J116" s="19">
        <v>5</v>
      </c>
    </row>
    <row r="117" spans="2:10" x14ac:dyDescent="0.2">
      <c r="B117" s="23" t="s">
        <v>904</v>
      </c>
      <c r="C117" s="23" t="s">
        <v>923</v>
      </c>
      <c r="D117" s="19">
        <v>33</v>
      </c>
      <c r="E117" s="33">
        <v>8427</v>
      </c>
      <c r="F117" s="33" t="s">
        <v>1047</v>
      </c>
      <c r="G117" s="23" t="s">
        <v>458</v>
      </c>
      <c r="H117" s="19">
        <v>262</v>
      </c>
      <c r="I117" s="19">
        <v>93</v>
      </c>
      <c r="J117" s="19">
        <v>169</v>
      </c>
    </row>
    <row r="118" spans="2:10" x14ac:dyDescent="0.2">
      <c r="B118" s="23" t="s">
        <v>904</v>
      </c>
      <c r="C118" s="23" t="s">
        <v>923</v>
      </c>
      <c r="D118" s="19">
        <v>33</v>
      </c>
      <c r="E118" s="33">
        <v>8429</v>
      </c>
      <c r="F118" s="33" t="s">
        <v>1048</v>
      </c>
      <c r="G118" s="23" t="s">
        <v>1198</v>
      </c>
      <c r="H118" s="19">
        <v>8</v>
      </c>
      <c r="I118" s="19">
        <v>4</v>
      </c>
      <c r="J118" s="19">
        <v>4</v>
      </c>
    </row>
    <row r="119" spans="2:10" x14ac:dyDescent="0.2">
      <c r="B119" s="23" t="s">
        <v>904</v>
      </c>
      <c r="C119" s="23" t="s">
        <v>923</v>
      </c>
      <c r="D119" s="19">
        <v>33</v>
      </c>
      <c r="E119" s="33">
        <v>8430</v>
      </c>
      <c r="F119" s="33" t="s">
        <v>1049</v>
      </c>
      <c r="G119" s="23" t="s">
        <v>1199</v>
      </c>
      <c r="H119" s="19">
        <v>11</v>
      </c>
      <c r="I119" s="19">
        <v>3</v>
      </c>
      <c r="J119" s="19">
        <v>8</v>
      </c>
    </row>
    <row r="120" spans="2:10" x14ac:dyDescent="0.2">
      <c r="B120" s="23" t="s">
        <v>904</v>
      </c>
      <c r="C120" s="23" t="s">
        <v>924</v>
      </c>
      <c r="D120" s="19">
        <v>34</v>
      </c>
      <c r="E120" s="33">
        <v>8424</v>
      </c>
      <c r="F120" s="33" t="s">
        <v>1050</v>
      </c>
      <c r="G120" s="23" t="s">
        <v>1200</v>
      </c>
      <c r="H120" s="19">
        <v>312</v>
      </c>
      <c r="I120" s="19">
        <v>116</v>
      </c>
      <c r="J120" s="19">
        <v>196</v>
      </c>
    </row>
    <row r="121" spans="2:10" x14ac:dyDescent="0.2">
      <c r="B121" s="23" t="s">
        <v>904</v>
      </c>
      <c r="C121" s="23" t="s">
        <v>924</v>
      </c>
      <c r="D121" s="19">
        <v>34</v>
      </c>
      <c r="E121" s="33">
        <v>8435</v>
      </c>
      <c r="F121" s="33" t="s">
        <v>1051</v>
      </c>
      <c r="G121" s="23" t="s">
        <v>1201</v>
      </c>
      <c r="H121" s="19">
        <v>1</v>
      </c>
      <c r="I121" s="19">
        <v>0</v>
      </c>
      <c r="J121" s="19">
        <v>1</v>
      </c>
    </row>
    <row r="122" spans="2:10" x14ac:dyDescent="0.2">
      <c r="B122" s="23" t="s">
        <v>904</v>
      </c>
      <c r="C122" s="23" t="s">
        <v>924</v>
      </c>
      <c r="D122" s="19">
        <v>34</v>
      </c>
      <c r="E122" s="33">
        <v>8438</v>
      </c>
      <c r="F122" s="33" t="s">
        <v>1052</v>
      </c>
      <c r="G122" s="23" t="s">
        <v>1202</v>
      </c>
      <c r="H122" s="19">
        <v>111</v>
      </c>
      <c r="I122" s="19">
        <v>29</v>
      </c>
      <c r="J122" s="19">
        <v>82</v>
      </c>
    </row>
    <row r="123" spans="2:10" x14ac:dyDescent="0.2">
      <c r="B123" s="23" t="s">
        <v>904</v>
      </c>
      <c r="C123" s="23" t="s">
        <v>925</v>
      </c>
      <c r="D123" s="19">
        <v>35</v>
      </c>
      <c r="E123" s="33">
        <v>8405</v>
      </c>
      <c r="F123" s="33" t="s">
        <v>1053</v>
      </c>
      <c r="G123" s="23" t="s">
        <v>1203</v>
      </c>
      <c r="H123" s="19">
        <v>33</v>
      </c>
      <c r="I123" s="19">
        <v>13</v>
      </c>
      <c r="J123" s="19">
        <v>20</v>
      </c>
    </row>
    <row r="124" spans="2:10" x14ac:dyDescent="0.2">
      <c r="B124" s="23" t="s">
        <v>904</v>
      </c>
      <c r="C124" s="23" t="s">
        <v>925</v>
      </c>
      <c r="D124" s="19">
        <v>35</v>
      </c>
      <c r="E124" s="33">
        <v>8406</v>
      </c>
      <c r="F124" s="33" t="s">
        <v>1054</v>
      </c>
      <c r="G124" s="23" t="s">
        <v>451</v>
      </c>
      <c r="H124" s="19">
        <v>1366</v>
      </c>
      <c r="I124" s="19">
        <v>401</v>
      </c>
      <c r="J124" s="19">
        <v>965</v>
      </c>
    </row>
    <row r="125" spans="2:10" x14ac:dyDescent="0.2">
      <c r="B125" s="23" t="s">
        <v>904</v>
      </c>
      <c r="C125" s="23" t="s">
        <v>925</v>
      </c>
      <c r="D125" s="19">
        <v>35</v>
      </c>
      <c r="E125" s="33">
        <v>8410</v>
      </c>
      <c r="F125" s="33" t="s">
        <v>1055</v>
      </c>
      <c r="G125" s="23" t="s">
        <v>1204</v>
      </c>
      <c r="H125" s="19">
        <v>74</v>
      </c>
      <c r="I125" s="19">
        <v>29</v>
      </c>
      <c r="J125" s="19">
        <v>45</v>
      </c>
    </row>
    <row r="126" spans="2:10" x14ac:dyDescent="0.2">
      <c r="B126" s="23" t="s">
        <v>904</v>
      </c>
      <c r="C126" s="23" t="s">
        <v>925</v>
      </c>
      <c r="D126" s="19">
        <v>35</v>
      </c>
      <c r="E126" s="33">
        <v>8431</v>
      </c>
      <c r="F126" s="33" t="s">
        <v>1056</v>
      </c>
      <c r="G126" s="23" t="s">
        <v>1205</v>
      </c>
      <c r="H126" s="19">
        <v>35</v>
      </c>
      <c r="I126" s="19">
        <v>9</v>
      </c>
      <c r="J126" s="19">
        <v>26</v>
      </c>
    </row>
    <row r="127" spans="2:10" x14ac:dyDescent="0.2">
      <c r="B127" s="23" t="s">
        <v>904</v>
      </c>
      <c r="C127" s="23" t="s">
        <v>925</v>
      </c>
      <c r="D127" s="19">
        <v>35</v>
      </c>
      <c r="E127" s="33">
        <v>8432</v>
      </c>
      <c r="F127" s="33" t="s">
        <v>1057</v>
      </c>
      <c r="G127" s="23" t="s">
        <v>1206</v>
      </c>
      <c r="H127" s="19">
        <v>161</v>
      </c>
      <c r="I127" s="19">
        <v>40</v>
      </c>
      <c r="J127" s="19">
        <v>121</v>
      </c>
    </row>
    <row r="128" spans="2:10" x14ac:dyDescent="0.2">
      <c r="B128" s="23" t="s">
        <v>904</v>
      </c>
      <c r="C128" s="23" t="s">
        <v>926</v>
      </c>
      <c r="D128" s="19">
        <v>36</v>
      </c>
      <c r="E128" s="33">
        <v>8401</v>
      </c>
      <c r="F128" s="33" t="s">
        <v>1058</v>
      </c>
      <c r="G128" s="23" t="s">
        <v>1207</v>
      </c>
      <c r="H128" s="19">
        <v>111</v>
      </c>
      <c r="I128" s="19">
        <v>46</v>
      </c>
      <c r="J128" s="19">
        <v>65</v>
      </c>
    </row>
    <row r="129" spans="2:10" x14ac:dyDescent="0.2">
      <c r="B129" s="23" t="s">
        <v>904</v>
      </c>
      <c r="C129" s="23" t="s">
        <v>926</v>
      </c>
      <c r="D129" s="19">
        <v>36</v>
      </c>
      <c r="E129" s="33">
        <v>8407</v>
      </c>
      <c r="F129" s="33" t="s">
        <v>1059</v>
      </c>
      <c r="G129" s="23" t="s">
        <v>1208</v>
      </c>
      <c r="H129" s="19">
        <v>78</v>
      </c>
      <c r="I129" s="19">
        <v>40</v>
      </c>
      <c r="J129" s="19">
        <v>38</v>
      </c>
    </row>
    <row r="130" spans="2:10" x14ac:dyDescent="0.2">
      <c r="B130" s="23" t="s">
        <v>904</v>
      </c>
      <c r="C130" s="23" t="s">
        <v>926</v>
      </c>
      <c r="D130" s="19">
        <v>36</v>
      </c>
      <c r="E130" s="33">
        <v>8437</v>
      </c>
      <c r="F130" s="33" t="s">
        <v>1060</v>
      </c>
      <c r="G130" s="23" t="s">
        <v>1209</v>
      </c>
      <c r="H130" s="19">
        <v>8</v>
      </c>
      <c r="I130" s="19">
        <v>5</v>
      </c>
      <c r="J130" s="19">
        <v>3</v>
      </c>
    </row>
    <row r="131" spans="2:10" x14ac:dyDescent="0.2">
      <c r="B131" s="23" t="s">
        <v>905</v>
      </c>
      <c r="C131" s="23" t="s">
        <v>927</v>
      </c>
      <c r="D131" s="19">
        <v>41</v>
      </c>
      <c r="E131" s="33">
        <v>8528</v>
      </c>
      <c r="F131" s="33" t="s">
        <v>1061</v>
      </c>
      <c r="G131" s="23" t="s">
        <v>1210</v>
      </c>
      <c r="H131" s="19">
        <v>63</v>
      </c>
      <c r="I131" s="19">
        <v>17</v>
      </c>
      <c r="J131" s="19">
        <v>46</v>
      </c>
    </row>
    <row r="132" spans="2:10" x14ac:dyDescent="0.2">
      <c r="B132" s="23" t="s">
        <v>905</v>
      </c>
      <c r="C132" s="23" t="s">
        <v>928</v>
      </c>
      <c r="D132" s="19">
        <v>42</v>
      </c>
      <c r="E132" s="33">
        <v>8507</v>
      </c>
      <c r="F132" s="33" t="s">
        <v>1062</v>
      </c>
      <c r="G132" s="23" t="s">
        <v>1211</v>
      </c>
      <c r="H132" s="19">
        <v>53</v>
      </c>
      <c r="I132" s="19">
        <v>14</v>
      </c>
      <c r="J132" s="19">
        <v>39</v>
      </c>
    </row>
    <row r="133" spans="2:10" x14ac:dyDescent="0.2">
      <c r="B133" s="23" t="s">
        <v>905</v>
      </c>
      <c r="C133" s="23" t="s">
        <v>928</v>
      </c>
      <c r="D133" s="19">
        <v>42</v>
      </c>
      <c r="E133" s="33">
        <v>8508</v>
      </c>
      <c r="F133" s="33" t="s">
        <v>1063</v>
      </c>
      <c r="G133" s="23" t="s">
        <v>1212</v>
      </c>
      <c r="H133" s="19">
        <v>1155</v>
      </c>
      <c r="I133" s="19">
        <v>480</v>
      </c>
      <c r="J133" s="19">
        <v>675</v>
      </c>
    </row>
    <row r="134" spans="2:10" x14ac:dyDescent="0.2">
      <c r="B134" s="23" t="s">
        <v>905</v>
      </c>
      <c r="C134" s="23" t="s">
        <v>928</v>
      </c>
      <c r="D134" s="19">
        <v>42</v>
      </c>
      <c r="E134" s="33">
        <v>8509</v>
      </c>
      <c r="F134" s="33" t="s">
        <v>1064</v>
      </c>
      <c r="G134" s="23" t="s">
        <v>1213</v>
      </c>
      <c r="H134" s="19">
        <v>2</v>
      </c>
      <c r="I134" s="19">
        <v>2</v>
      </c>
      <c r="J134" s="19">
        <v>0</v>
      </c>
    </row>
    <row r="135" spans="2:10" x14ac:dyDescent="0.2">
      <c r="B135" s="23" t="s">
        <v>905</v>
      </c>
      <c r="C135" s="23" t="s">
        <v>928</v>
      </c>
      <c r="D135" s="19">
        <v>42</v>
      </c>
      <c r="E135" s="33">
        <v>8515</v>
      </c>
      <c r="F135" s="33" t="s">
        <v>1065</v>
      </c>
      <c r="G135" s="23" t="s">
        <v>1214</v>
      </c>
      <c r="H135" s="19">
        <v>244</v>
      </c>
      <c r="I135" s="19">
        <v>45</v>
      </c>
      <c r="J135" s="19">
        <v>199</v>
      </c>
    </row>
    <row r="136" spans="2:10" x14ac:dyDescent="0.2">
      <c r="B136" s="23" t="s">
        <v>905</v>
      </c>
      <c r="C136" s="23" t="s">
        <v>928</v>
      </c>
      <c r="D136" s="19">
        <v>42</v>
      </c>
      <c r="E136" s="33">
        <v>8530</v>
      </c>
      <c r="F136" s="33" t="s">
        <v>1066</v>
      </c>
      <c r="G136" s="23" t="s">
        <v>1215</v>
      </c>
      <c r="H136" s="19">
        <v>2</v>
      </c>
      <c r="I136" s="19">
        <v>1</v>
      </c>
      <c r="J136" s="19">
        <v>1</v>
      </c>
    </row>
    <row r="137" spans="2:10" x14ac:dyDescent="0.2">
      <c r="B137" s="23" t="s">
        <v>905</v>
      </c>
      <c r="C137" s="23" t="s">
        <v>928</v>
      </c>
      <c r="D137" s="19">
        <v>42</v>
      </c>
      <c r="E137" s="33">
        <v>8539</v>
      </c>
      <c r="F137" s="33" t="s">
        <v>1067</v>
      </c>
      <c r="G137" s="23" t="s">
        <v>1216</v>
      </c>
      <c r="H137" s="19">
        <v>74</v>
      </c>
      <c r="I137" s="19">
        <v>15</v>
      </c>
      <c r="J137" s="19">
        <v>59</v>
      </c>
    </row>
    <row r="138" spans="2:10" x14ac:dyDescent="0.2">
      <c r="B138" s="23" t="s">
        <v>905</v>
      </c>
      <c r="C138" s="23" t="s">
        <v>928</v>
      </c>
      <c r="D138" s="19">
        <v>42</v>
      </c>
      <c r="E138" s="33">
        <v>8543</v>
      </c>
      <c r="F138" s="33" t="s">
        <v>61</v>
      </c>
      <c r="G138" s="23" t="s">
        <v>1217</v>
      </c>
      <c r="H138" s="19">
        <v>2</v>
      </c>
      <c r="I138" s="19">
        <v>0</v>
      </c>
      <c r="J138" s="19">
        <v>2</v>
      </c>
    </row>
    <row r="139" spans="2:10" x14ac:dyDescent="0.2">
      <c r="B139" s="23" t="s">
        <v>905</v>
      </c>
      <c r="C139" s="23" t="s">
        <v>929</v>
      </c>
      <c r="D139" s="19">
        <v>43</v>
      </c>
      <c r="E139" s="33">
        <v>8563</v>
      </c>
      <c r="F139" s="33" t="s">
        <v>1068</v>
      </c>
      <c r="G139" s="23" t="s">
        <v>1218</v>
      </c>
      <c r="H139" s="19">
        <v>42</v>
      </c>
      <c r="I139" s="19">
        <v>12</v>
      </c>
      <c r="J139" s="19">
        <v>30</v>
      </c>
    </row>
    <row r="140" spans="2:10" x14ac:dyDescent="0.2">
      <c r="B140" s="23" t="s">
        <v>905</v>
      </c>
      <c r="C140" s="23" t="s">
        <v>929</v>
      </c>
      <c r="D140" s="19">
        <v>43</v>
      </c>
      <c r="E140" s="33">
        <v>8564</v>
      </c>
      <c r="F140" s="33" t="s">
        <v>1069</v>
      </c>
      <c r="G140" s="23" t="s">
        <v>1219</v>
      </c>
      <c r="H140" s="19">
        <v>15</v>
      </c>
      <c r="I140" s="19">
        <v>1</v>
      </c>
      <c r="J140" s="19">
        <v>14</v>
      </c>
    </row>
    <row r="141" spans="2:10" x14ac:dyDescent="0.2">
      <c r="B141" s="23" t="s">
        <v>905</v>
      </c>
      <c r="C141" s="23" t="s">
        <v>929</v>
      </c>
      <c r="D141" s="19">
        <v>43</v>
      </c>
      <c r="E141" s="33">
        <v>8565</v>
      </c>
      <c r="F141" s="33" t="s">
        <v>1070</v>
      </c>
      <c r="G141" s="23" t="s">
        <v>1220</v>
      </c>
      <c r="H141" s="19">
        <v>5</v>
      </c>
      <c r="I141" s="19">
        <v>3</v>
      </c>
      <c r="J141" s="19">
        <v>2</v>
      </c>
    </row>
    <row r="142" spans="2:10" x14ac:dyDescent="0.2">
      <c r="B142" s="23" t="s">
        <v>905</v>
      </c>
      <c r="C142" s="23" t="s">
        <v>929</v>
      </c>
      <c r="D142" s="19">
        <v>43</v>
      </c>
      <c r="E142" s="33">
        <v>8566</v>
      </c>
      <c r="F142" s="33" t="s">
        <v>1071</v>
      </c>
      <c r="G142" s="23" t="s">
        <v>1221</v>
      </c>
      <c r="H142" s="19">
        <v>7</v>
      </c>
      <c r="I142" s="19">
        <v>6</v>
      </c>
      <c r="J142" s="19">
        <v>1</v>
      </c>
    </row>
    <row r="143" spans="2:10" x14ac:dyDescent="0.2">
      <c r="B143" s="23" t="s">
        <v>905</v>
      </c>
      <c r="C143" s="23" t="s">
        <v>929</v>
      </c>
      <c r="D143" s="19">
        <v>43</v>
      </c>
      <c r="E143" s="33">
        <v>8567</v>
      </c>
      <c r="F143" s="33" t="s">
        <v>1072</v>
      </c>
      <c r="G143" s="23" t="s">
        <v>1222</v>
      </c>
      <c r="H143" s="19">
        <v>35</v>
      </c>
      <c r="I143" s="19">
        <v>14</v>
      </c>
      <c r="J143" s="19">
        <v>21</v>
      </c>
    </row>
    <row r="144" spans="2:10" x14ac:dyDescent="0.2">
      <c r="B144" s="23" t="s">
        <v>905</v>
      </c>
      <c r="C144" s="23" t="s">
        <v>930</v>
      </c>
      <c r="D144" s="19">
        <v>44</v>
      </c>
      <c r="E144" s="33">
        <v>8512</v>
      </c>
      <c r="F144" s="33" t="s">
        <v>1073</v>
      </c>
      <c r="G144" s="23" t="s">
        <v>1223</v>
      </c>
      <c r="H144" s="19">
        <v>599</v>
      </c>
      <c r="I144" s="19">
        <v>331</v>
      </c>
      <c r="J144" s="19">
        <v>268</v>
      </c>
    </row>
    <row r="145" spans="2:10" x14ac:dyDescent="0.2">
      <c r="B145" s="23" t="s">
        <v>905</v>
      </c>
      <c r="C145" s="23" t="s">
        <v>930</v>
      </c>
      <c r="D145" s="19">
        <v>44</v>
      </c>
      <c r="E145" s="33">
        <v>8513</v>
      </c>
      <c r="F145" s="33" t="s">
        <v>1074</v>
      </c>
      <c r="G145" s="23" t="s">
        <v>1224</v>
      </c>
      <c r="H145" s="19">
        <v>447</v>
      </c>
      <c r="I145" s="19">
        <v>246</v>
      </c>
      <c r="J145" s="19">
        <v>201</v>
      </c>
    </row>
    <row r="146" spans="2:10" x14ac:dyDescent="0.2">
      <c r="B146" s="23" t="s">
        <v>905</v>
      </c>
      <c r="C146" s="23" t="s">
        <v>930</v>
      </c>
      <c r="D146" s="19">
        <v>44</v>
      </c>
      <c r="E146" s="33">
        <v>8514</v>
      </c>
      <c r="F146" s="33" t="s">
        <v>1075</v>
      </c>
      <c r="G146" s="23" t="s">
        <v>1225</v>
      </c>
      <c r="H146" s="19">
        <v>36</v>
      </c>
      <c r="I146" s="19">
        <v>16</v>
      </c>
      <c r="J146" s="19">
        <v>20</v>
      </c>
    </row>
    <row r="147" spans="2:10" x14ac:dyDescent="0.2">
      <c r="B147" s="23" t="s">
        <v>905</v>
      </c>
      <c r="C147" s="23" t="s">
        <v>930</v>
      </c>
      <c r="D147" s="19">
        <v>44</v>
      </c>
      <c r="E147" s="33">
        <v>8516</v>
      </c>
      <c r="F147" s="33" t="s">
        <v>1076</v>
      </c>
      <c r="G147" s="23" t="s">
        <v>1226</v>
      </c>
      <c r="H147" s="19">
        <v>34</v>
      </c>
      <c r="I147" s="19">
        <v>14</v>
      </c>
      <c r="J147" s="19">
        <v>20</v>
      </c>
    </row>
    <row r="148" spans="2:10" x14ac:dyDescent="0.2">
      <c r="B148" s="23" t="s">
        <v>905</v>
      </c>
      <c r="C148" s="23" t="s">
        <v>930</v>
      </c>
      <c r="D148" s="19">
        <v>44</v>
      </c>
      <c r="E148" s="33">
        <v>8517</v>
      </c>
      <c r="F148" s="33" t="s">
        <v>1077</v>
      </c>
      <c r="G148" s="23" t="s">
        <v>1227</v>
      </c>
      <c r="H148" s="19">
        <v>17</v>
      </c>
      <c r="I148" s="19">
        <v>6</v>
      </c>
      <c r="J148" s="19">
        <v>11</v>
      </c>
    </row>
    <row r="149" spans="2:10" x14ac:dyDescent="0.2">
      <c r="B149" s="23" t="s">
        <v>905</v>
      </c>
      <c r="C149" s="23" t="s">
        <v>930</v>
      </c>
      <c r="D149" s="19">
        <v>44</v>
      </c>
      <c r="E149" s="33">
        <v>8521</v>
      </c>
      <c r="F149" s="33" t="s">
        <v>1078</v>
      </c>
      <c r="G149" s="23" t="s">
        <v>1228</v>
      </c>
      <c r="H149" s="19">
        <v>2</v>
      </c>
      <c r="I149" s="19">
        <v>2</v>
      </c>
      <c r="J149" s="19">
        <v>0</v>
      </c>
    </row>
    <row r="150" spans="2:10" x14ac:dyDescent="0.2">
      <c r="B150" s="23" t="s">
        <v>905</v>
      </c>
      <c r="C150" s="23" t="s">
        <v>930</v>
      </c>
      <c r="D150" s="19">
        <v>44</v>
      </c>
      <c r="E150" s="33">
        <v>8523</v>
      </c>
      <c r="F150" s="33" t="s">
        <v>1079</v>
      </c>
      <c r="G150" s="23" t="s">
        <v>1229</v>
      </c>
      <c r="H150" s="19">
        <v>118</v>
      </c>
      <c r="I150" s="19">
        <v>56</v>
      </c>
      <c r="J150" s="19">
        <v>62</v>
      </c>
    </row>
    <row r="151" spans="2:10" x14ac:dyDescent="0.2">
      <c r="B151" s="23" t="s">
        <v>905</v>
      </c>
      <c r="C151" s="23" t="s">
        <v>930</v>
      </c>
      <c r="D151" s="19">
        <v>44</v>
      </c>
      <c r="E151" s="33">
        <v>8532</v>
      </c>
      <c r="F151" s="33" t="s">
        <v>1080</v>
      </c>
      <c r="G151" s="23" t="s">
        <v>1230</v>
      </c>
      <c r="H151" s="19">
        <v>1</v>
      </c>
      <c r="I151" s="19">
        <v>0</v>
      </c>
      <c r="J151" s="19">
        <v>1</v>
      </c>
    </row>
    <row r="152" spans="2:10" x14ac:dyDescent="0.2">
      <c r="B152" s="23" t="s">
        <v>905</v>
      </c>
      <c r="C152" s="23" t="s">
        <v>930</v>
      </c>
      <c r="D152" s="19">
        <v>44</v>
      </c>
      <c r="E152" s="33">
        <v>8535</v>
      </c>
      <c r="F152" s="33" t="s">
        <v>1081</v>
      </c>
      <c r="G152" s="23" t="s">
        <v>1231</v>
      </c>
      <c r="H152" s="19">
        <v>4</v>
      </c>
      <c r="I152" s="19">
        <v>0</v>
      </c>
      <c r="J152" s="19">
        <v>4</v>
      </c>
    </row>
    <row r="153" spans="2:10" x14ac:dyDescent="0.2">
      <c r="B153" s="23" t="s">
        <v>905</v>
      </c>
      <c r="C153" s="23" t="s">
        <v>930</v>
      </c>
      <c r="D153" s="19">
        <v>44</v>
      </c>
      <c r="E153" s="33">
        <v>8541</v>
      </c>
      <c r="F153" s="33" t="s">
        <v>1082</v>
      </c>
      <c r="G153" s="23" t="s">
        <v>1232</v>
      </c>
      <c r="H153" s="19">
        <v>2231</v>
      </c>
      <c r="I153" s="19">
        <v>1201</v>
      </c>
      <c r="J153" s="19">
        <v>1030</v>
      </c>
    </row>
    <row r="154" spans="2:10" x14ac:dyDescent="0.2">
      <c r="B154" s="23" t="s">
        <v>905</v>
      </c>
      <c r="C154" s="23" t="s">
        <v>930</v>
      </c>
      <c r="D154" s="19">
        <v>44</v>
      </c>
      <c r="E154" s="33">
        <v>8550</v>
      </c>
      <c r="F154" s="33" t="s">
        <v>1083</v>
      </c>
      <c r="G154" s="23" t="s">
        <v>1233</v>
      </c>
      <c r="H154" s="19">
        <v>19</v>
      </c>
      <c r="I154" s="19">
        <v>9</v>
      </c>
      <c r="J154" s="19">
        <v>10</v>
      </c>
    </row>
    <row r="155" spans="2:10" x14ac:dyDescent="0.2">
      <c r="B155" s="23" t="s">
        <v>905</v>
      </c>
      <c r="C155" s="23" t="s">
        <v>931</v>
      </c>
      <c r="D155" s="19">
        <v>45</v>
      </c>
      <c r="E155" s="33">
        <v>8560</v>
      </c>
      <c r="F155" s="33" t="s">
        <v>1084</v>
      </c>
      <c r="G155" s="23" t="s">
        <v>1234</v>
      </c>
      <c r="H155" s="19">
        <v>32</v>
      </c>
      <c r="I155" s="19">
        <v>10</v>
      </c>
      <c r="J155" s="19">
        <v>22</v>
      </c>
    </row>
    <row r="156" spans="2:10" x14ac:dyDescent="0.2">
      <c r="B156" s="23" t="s">
        <v>905</v>
      </c>
      <c r="C156" s="23" t="s">
        <v>931</v>
      </c>
      <c r="D156" s="19">
        <v>45</v>
      </c>
      <c r="E156" s="33">
        <v>8561</v>
      </c>
      <c r="F156" s="33" t="s">
        <v>1085</v>
      </c>
      <c r="G156" s="23" t="s">
        <v>1235</v>
      </c>
      <c r="H156" s="19">
        <v>46</v>
      </c>
      <c r="I156" s="19">
        <v>17</v>
      </c>
      <c r="J156" s="19">
        <v>29</v>
      </c>
    </row>
    <row r="157" spans="2:10" x14ac:dyDescent="0.2">
      <c r="B157" s="23" t="s">
        <v>905</v>
      </c>
      <c r="C157" s="23" t="s">
        <v>931</v>
      </c>
      <c r="D157" s="19">
        <v>45</v>
      </c>
      <c r="E157" s="33">
        <v>8562</v>
      </c>
      <c r="F157" s="33" t="s">
        <v>1086</v>
      </c>
      <c r="G157" s="23" t="s">
        <v>1236</v>
      </c>
      <c r="H157" s="19">
        <v>41</v>
      </c>
      <c r="I157" s="19">
        <v>17</v>
      </c>
      <c r="J157" s="19">
        <v>24</v>
      </c>
    </row>
    <row r="158" spans="2:10" x14ac:dyDescent="0.2">
      <c r="B158" s="23" t="s">
        <v>905</v>
      </c>
      <c r="C158" s="23" t="s">
        <v>932</v>
      </c>
      <c r="D158" s="19">
        <v>46</v>
      </c>
      <c r="E158" s="33">
        <v>8501</v>
      </c>
      <c r="F158" s="33" t="s">
        <v>1087</v>
      </c>
      <c r="G158" s="23" t="s">
        <v>1237</v>
      </c>
      <c r="H158" s="19">
        <v>3522</v>
      </c>
      <c r="I158" s="19">
        <v>2516</v>
      </c>
      <c r="J158" s="19">
        <v>1006</v>
      </c>
    </row>
    <row r="159" spans="2:10" x14ac:dyDescent="0.2">
      <c r="B159" s="23" t="s">
        <v>905</v>
      </c>
      <c r="C159" s="23" t="s">
        <v>932</v>
      </c>
      <c r="D159" s="19">
        <v>46</v>
      </c>
      <c r="E159" s="33">
        <v>8506</v>
      </c>
      <c r="F159" s="33" t="s">
        <v>1088</v>
      </c>
      <c r="G159" s="23" t="s">
        <v>1238</v>
      </c>
      <c r="H159" s="19">
        <v>2990</v>
      </c>
      <c r="I159" s="19">
        <v>1549</v>
      </c>
      <c r="J159" s="19">
        <v>1441</v>
      </c>
    </row>
    <row r="160" spans="2:10" x14ac:dyDescent="0.2">
      <c r="B160" s="23" t="s">
        <v>905</v>
      </c>
      <c r="C160" s="23" t="s">
        <v>932</v>
      </c>
      <c r="D160" s="19">
        <v>46</v>
      </c>
      <c r="E160" s="33">
        <v>8510</v>
      </c>
      <c r="F160" s="33" t="s">
        <v>1089</v>
      </c>
      <c r="G160" s="23" t="s">
        <v>1239</v>
      </c>
      <c r="H160" s="19">
        <v>1020</v>
      </c>
      <c r="I160" s="19">
        <v>531</v>
      </c>
      <c r="J160" s="19">
        <v>489</v>
      </c>
    </row>
    <row r="161" spans="2:10" x14ac:dyDescent="0.2">
      <c r="B161" s="23" t="s">
        <v>905</v>
      </c>
      <c r="C161" s="23" t="s">
        <v>932</v>
      </c>
      <c r="D161" s="19">
        <v>46</v>
      </c>
      <c r="E161" s="33">
        <v>8526</v>
      </c>
      <c r="F161" s="33" t="s">
        <v>1090</v>
      </c>
      <c r="G161" s="23" t="s">
        <v>1240</v>
      </c>
      <c r="H161" s="19">
        <v>4</v>
      </c>
      <c r="I161" s="19">
        <v>3</v>
      </c>
      <c r="J161" s="19">
        <v>1</v>
      </c>
    </row>
    <row r="162" spans="2:10" x14ac:dyDescent="0.2">
      <c r="B162" s="23" t="s">
        <v>905</v>
      </c>
      <c r="C162" s="23" t="s">
        <v>932</v>
      </c>
      <c r="D162" s="19">
        <v>46</v>
      </c>
      <c r="E162" s="33">
        <v>8529</v>
      </c>
      <c r="F162" s="33" t="s">
        <v>1091</v>
      </c>
      <c r="G162" s="23" t="s">
        <v>1241</v>
      </c>
      <c r="H162" s="19">
        <v>72</v>
      </c>
      <c r="I162" s="19">
        <v>28</v>
      </c>
      <c r="J162" s="19">
        <v>44</v>
      </c>
    </row>
    <row r="163" spans="2:10" x14ac:dyDescent="0.2">
      <c r="B163" s="23" t="s">
        <v>905</v>
      </c>
      <c r="C163" s="23" t="s">
        <v>932</v>
      </c>
      <c r="D163" s="19">
        <v>46</v>
      </c>
      <c r="E163" s="33">
        <v>8533</v>
      </c>
      <c r="F163" s="33" t="s">
        <v>1092</v>
      </c>
      <c r="G163" s="23" t="s">
        <v>1242</v>
      </c>
      <c r="H163" s="19">
        <v>229</v>
      </c>
      <c r="I163" s="19">
        <v>104</v>
      </c>
      <c r="J163" s="19">
        <v>125</v>
      </c>
    </row>
    <row r="164" spans="2:10" x14ac:dyDescent="0.2">
      <c r="B164" s="23" t="s">
        <v>905</v>
      </c>
      <c r="C164" s="23" t="s">
        <v>932</v>
      </c>
      <c r="D164" s="19">
        <v>46</v>
      </c>
      <c r="E164" s="33">
        <v>8546</v>
      </c>
      <c r="F164" s="33" t="s">
        <v>1093</v>
      </c>
      <c r="G164" s="23" t="s">
        <v>1243</v>
      </c>
      <c r="H164" s="19">
        <v>69</v>
      </c>
      <c r="I164" s="19">
        <v>33</v>
      </c>
      <c r="J164" s="19">
        <v>36</v>
      </c>
    </row>
    <row r="165" spans="2:10" x14ac:dyDescent="0.2">
      <c r="B165" s="23" t="s">
        <v>905</v>
      </c>
      <c r="C165" s="23" t="s">
        <v>933</v>
      </c>
      <c r="D165" s="19">
        <v>47</v>
      </c>
      <c r="E165" s="33">
        <v>8505</v>
      </c>
      <c r="F165" s="33" t="s">
        <v>1094</v>
      </c>
      <c r="G165" s="23" t="s">
        <v>1244</v>
      </c>
      <c r="H165" s="19">
        <v>24</v>
      </c>
      <c r="I165" s="19">
        <v>10</v>
      </c>
      <c r="J165" s="19">
        <v>14</v>
      </c>
    </row>
    <row r="166" spans="2:10" x14ac:dyDescent="0.2">
      <c r="B166" s="23" t="s">
        <v>905</v>
      </c>
      <c r="C166" s="23" t="s">
        <v>933</v>
      </c>
      <c r="D166" s="19">
        <v>47</v>
      </c>
      <c r="E166" s="33">
        <v>8511</v>
      </c>
      <c r="F166" s="33" t="s">
        <v>1095</v>
      </c>
      <c r="G166" s="23" t="s">
        <v>1245</v>
      </c>
      <c r="H166" s="19">
        <v>197</v>
      </c>
      <c r="I166" s="19">
        <v>59</v>
      </c>
      <c r="J166" s="19">
        <v>138</v>
      </c>
    </row>
    <row r="167" spans="2:10" x14ac:dyDescent="0.2">
      <c r="B167" s="23" t="s">
        <v>905</v>
      </c>
      <c r="C167" s="23" t="s">
        <v>933</v>
      </c>
      <c r="D167" s="19">
        <v>47</v>
      </c>
      <c r="E167" s="33">
        <v>8518</v>
      </c>
      <c r="F167" s="33" t="s">
        <v>1096</v>
      </c>
      <c r="G167" s="23" t="s">
        <v>1246</v>
      </c>
      <c r="H167" s="19">
        <v>132</v>
      </c>
      <c r="I167" s="19">
        <v>61</v>
      </c>
      <c r="J167" s="19">
        <v>71</v>
      </c>
    </row>
    <row r="168" spans="2:10" x14ac:dyDescent="0.2">
      <c r="B168" s="23" t="s">
        <v>905</v>
      </c>
      <c r="C168" s="23" t="s">
        <v>933</v>
      </c>
      <c r="D168" s="19">
        <v>47</v>
      </c>
      <c r="E168" s="33">
        <v>8522</v>
      </c>
      <c r="F168" s="33" t="s">
        <v>1097</v>
      </c>
      <c r="G168" s="23" t="s">
        <v>1247</v>
      </c>
      <c r="H168" s="19">
        <v>25</v>
      </c>
      <c r="I168" s="19">
        <v>10</v>
      </c>
      <c r="J168" s="19">
        <v>15</v>
      </c>
    </row>
    <row r="169" spans="2:10" x14ac:dyDescent="0.2">
      <c r="B169" s="23" t="s">
        <v>905</v>
      </c>
      <c r="C169" s="23" t="s">
        <v>933</v>
      </c>
      <c r="D169" s="19">
        <v>47</v>
      </c>
      <c r="E169" s="33">
        <v>8525</v>
      </c>
      <c r="F169" s="33" t="s">
        <v>1098</v>
      </c>
      <c r="G169" s="23" t="s">
        <v>1248</v>
      </c>
      <c r="H169" s="19">
        <v>87</v>
      </c>
      <c r="I169" s="19">
        <v>34</v>
      </c>
      <c r="J169" s="19">
        <v>53</v>
      </c>
    </row>
    <row r="170" spans="2:10" x14ac:dyDescent="0.2">
      <c r="B170" s="23" t="s">
        <v>905</v>
      </c>
      <c r="C170" s="23" t="s">
        <v>933</v>
      </c>
      <c r="D170" s="19">
        <v>47</v>
      </c>
      <c r="E170" s="33">
        <v>8534</v>
      </c>
      <c r="F170" s="33" t="s">
        <v>1099</v>
      </c>
      <c r="G170" s="23" t="s">
        <v>1249</v>
      </c>
      <c r="H170" s="19">
        <v>438</v>
      </c>
      <c r="I170" s="19">
        <v>82</v>
      </c>
      <c r="J170" s="19">
        <v>356</v>
      </c>
    </row>
    <row r="171" spans="2:10" x14ac:dyDescent="0.2">
      <c r="B171" s="23" t="s">
        <v>905</v>
      </c>
      <c r="C171" s="23" t="s">
        <v>933</v>
      </c>
      <c r="D171" s="19">
        <v>47</v>
      </c>
      <c r="E171" s="33">
        <v>8537</v>
      </c>
      <c r="F171" s="33" t="s">
        <v>1100</v>
      </c>
      <c r="G171" s="23" t="s">
        <v>1250</v>
      </c>
      <c r="H171" s="19">
        <v>48</v>
      </c>
      <c r="I171" s="19">
        <v>8</v>
      </c>
      <c r="J171" s="19">
        <v>40</v>
      </c>
    </row>
    <row r="172" spans="2:10" x14ac:dyDescent="0.2">
      <c r="B172" s="23" t="s">
        <v>905</v>
      </c>
      <c r="C172" s="23" t="s">
        <v>933</v>
      </c>
      <c r="D172" s="19">
        <v>47</v>
      </c>
      <c r="E172" s="33">
        <v>8542</v>
      </c>
      <c r="F172" s="33" t="s">
        <v>1101</v>
      </c>
      <c r="G172" s="23" t="s">
        <v>454</v>
      </c>
      <c r="H172" s="19">
        <v>813</v>
      </c>
      <c r="I172" s="19">
        <v>98</v>
      </c>
      <c r="J172" s="19">
        <v>715</v>
      </c>
    </row>
    <row r="173" spans="2:10" x14ac:dyDescent="0.2">
      <c r="B173" s="23" t="s">
        <v>905</v>
      </c>
      <c r="C173" s="23" t="s">
        <v>933</v>
      </c>
      <c r="D173" s="19">
        <v>47</v>
      </c>
      <c r="E173" s="33">
        <v>8545</v>
      </c>
      <c r="F173" s="33" t="s">
        <v>1102</v>
      </c>
      <c r="G173" s="23" t="s">
        <v>1251</v>
      </c>
      <c r="H173" s="19">
        <v>279</v>
      </c>
      <c r="I173" s="19">
        <v>96</v>
      </c>
      <c r="J173" s="19">
        <v>183</v>
      </c>
    </row>
    <row r="174" spans="2:10" x14ac:dyDescent="0.2">
      <c r="B174" s="23" t="s">
        <v>906</v>
      </c>
      <c r="C174" s="23" t="s">
        <v>934</v>
      </c>
      <c r="D174" s="19">
        <v>51</v>
      </c>
      <c r="E174" s="33">
        <v>8616</v>
      </c>
      <c r="F174" s="33" t="s">
        <v>1103</v>
      </c>
      <c r="G174" s="23" t="s">
        <v>1252</v>
      </c>
      <c r="H174" s="19">
        <v>2</v>
      </c>
      <c r="I174" s="19">
        <v>1</v>
      </c>
      <c r="J174" s="19">
        <v>1</v>
      </c>
    </row>
    <row r="175" spans="2:10" x14ac:dyDescent="0.2">
      <c r="B175" s="23" t="s">
        <v>906</v>
      </c>
      <c r="C175" s="23" t="s">
        <v>935</v>
      </c>
      <c r="D175" s="19">
        <v>53</v>
      </c>
      <c r="E175" s="33">
        <v>8602</v>
      </c>
      <c r="F175" s="33" t="s">
        <v>1104</v>
      </c>
      <c r="G175" s="23" t="s">
        <v>1253</v>
      </c>
      <c r="H175" s="19">
        <v>5</v>
      </c>
      <c r="I175" s="19">
        <v>4</v>
      </c>
      <c r="J175" s="19">
        <v>1</v>
      </c>
    </row>
    <row r="176" spans="2:10" x14ac:dyDescent="0.2">
      <c r="B176" s="23" t="s">
        <v>906</v>
      </c>
      <c r="C176" s="23" t="s">
        <v>935</v>
      </c>
      <c r="D176" s="19">
        <v>53</v>
      </c>
      <c r="E176" s="33">
        <v>8608</v>
      </c>
      <c r="F176" s="33" t="s">
        <v>1105</v>
      </c>
      <c r="G176" s="23" t="s">
        <v>1254</v>
      </c>
      <c r="H176" s="19">
        <v>8</v>
      </c>
      <c r="I176" s="19">
        <v>4</v>
      </c>
      <c r="J176" s="19">
        <v>4</v>
      </c>
    </row>
    <row r="177" spans="2:10" x14ac:dyDescent="0.2">
      <c r="B177" s="23" t="s">
        <v>906</v>
      </c>
      <c r="C177" s="23" t="s">
        <v>935</v>
      </c>
      <c r="D177" s="19">
        <v>53</v>
      </c>
      <c r="E177" s="33">
        <v>8612</v>
      </c>
      <c r="F177" s="33" t="s">
        <v>1106</v>
      </c>
      <c r="G177" s="23" t="s">
        <v>1255</v>
      </c>
      <c r="H177" s="19">
        <v>1</v>
      </c>
      <c r="I177" s="19">
        <v>0</v>
      </c>
      <c r="J177" s="19">
        <v>1</v>
      </c>
    </row>
    <row r="178" spans="2:10" x14ac:dyDescent="0.2">
      <c r="B178" s="23" t="s">
        <v>906</v>
      </c>
      <c r="C178" s="23" t="s">
        <v>936</v>
      </c>
      <c r="D178" s="19">
        <v>56</v>
      </c>
      <c r="E178" s="33">
        <v>8601</v>
      </c>
      <c r="F178" s="33" t="s">
        <v>1107</v>
      </c>
      <c r="G178" s="23" t="s">
        <v>1256</v>
      </c>
      <c r="H178" s="19">
        <v>135</v>
      </c>
      <c r="I178" s="19">
        <v>77</v>
      </c>
      <c r="J178" s="19">
        <v>58</v>
      </c>
    </row>
    <row r="179" spans="2:10" x14ac:dyDescent="0.2">
      <c r="B179" s="23" t="s">
        <v>906</v>
      </c>
      <c r="C179" s="23" t="s">
        <v>936</v>
      </c>
      <c r="D179" s="19">
        <v>56</v>
      </c>
      <c r="E179" s="33">
        <v>8607</v>
      </c>
      <c r="F179" s="33" t="s">
        <v>1108</v>
      </c>
      <c r="G179" s="23" t="s">
        <v>1257</v>
      </c>
      <c r="H179" s="19">
        <v>45</v>
      </c>
      <c r="I179" s="19">
        <v>21</v>
      </c>
      <c r="J179" s="19">
        <v>24</v>
      </c>
    </row>
    <row r="180" spans="2:10" x14ac:dyDescent="0.2">
      <c r="B180" s="29" t="s">
        <v>61</v>
      </c>
      <c r="C180" s="29" t="s">
        <v>61</v>
      </c>
      <c r="D180" s="21" t="s">
        <v>61</v>
      </c>
      <c r="E180" s="34">
        <v>9999</v>
      </c>
      <c r="F180" s="34" t="s">
        <v>61</v>
      </c>
      <c r="G180" s="29" t="s">
        <v>1258</v>
      </c>
      <c r="H180" s="21">
        <v>193</v>
      </c>
      <c r="I180" s="21">
        <v>98</v>
      </c>
      <c r="J180" s="21">
        <v>95</v>
      </c>
    </row>
    <row r="182" spans="2:10" x14ac:dyDescent="0.2">
      <c r="B182" s="37" t="s">
        <v>1259</v>
      </c>
      <c r="C182" s="38"/>
      <c r="D182" s="38"/>
      <c r="E182" s="38"/>
      <c r="F182" s="38"/>
      <c r="G182" s="38"/>
      <c r="H182" s="38"/>
      <c r="I182" s="38"/>
      <c r="J182" s="38"/>
    </row>
    <row r="183" spans="2:10" x14ac:dyDescent="0.2">
      <c r="B183" s="37" t="s">
        <v>1260</v>
      </c>
      <c r="C183" s="38"/>
      <c r="D183" s="38"/>
      <c r="E183" s="38"/>
      <c r="F183" s="38"/>
      <c r="G183" s="38"/>
      <c r="H183" s="38"/>
      <c r="I183" s="38"/>
      <c r="J183" s="38"/>
    </row>
  </sheetData>
  <mergeCells count="2">
    <mergeCell ref="B182:J182"/>
    <mergeCell ref="B183:J183"/>
  </mergeCells>
  <pageMargins left="0.7" right="0.7" top="0.75" bottom="0.75" header="0.3" footer="0.3"/>
  <pageSetup paperSize="9" scale="50" fitToWidth="0" fitToHeight="0" orientation="landscape"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4C8562"/>
  </sheetPr>
  <dimension ref="B1:B69"/>
  <sheetViews>
    <sheetView showGridLines="0" workbookViewId="0"/>
  </sheetViews>
  <sheetFormatPr baseColWidth="10" defaultRowHeight="12.75" x14ac:dyDescent="0.2"/>
  <cols>
    <col min="1" max="1" width="2.5703125" customWidth="1"/>
    <col min="2" max="2" width="100.7109375" customWidth="1"/>
  </cols>
  <sheetData>
    <row r="1" spans="2:2" ht="18" x14ac:dyDescent="0.25">
      <c r="B1" s="3" t="s">
        <v>40</v>
      </c>
    </row>
    <row r="4" spans="2:2" x14ac:dyDescent="0.2">
      <c r="B4" s="30" t="s">
        <v>2</v>
      </c>
    </row>
    <row r="5" spans="2:2" x14ac:dyDescent="0.2">
      <c r="B5" s="30" t="s">
        <v>2</v>
      </c>
    </row>
    <row r="6" spans="2:2" x14ac:dyDescent="0.2">
      <c r="B6" s="30" t="s">
        <v>2</v>
      </c>
    </row>
    <row r="7" spans="2:2" x14ac:dyDescent="0.2">
      <c r="B7" s="30" t="s">
        <v>2</v>
      </c>
    </row>
    <row r="8" spans="2:2" x14ac:dyDescent="0.2">
      <c r="B8" s="30" t="s">
        <v>2</v>
      </c>
    </row>
    <row r="9" spans="2:2" x14ac:dyDescent="0.2">
      <c r="B9" s="30" t="s">
        <v>2</v>
      </c>
    </row>
    <row r="10" spans="2:2" x14ac:dyDescent="0.2">
      <c r="B10" s="30" t="s">
        <v>2</v>
      </c>
    </row>
    <row r="11" spans="2:2" x14ac:dyDescent="0.2">
      <c r="B11" s="30" t="s">
        <v>2</v>
      </c>
    </row>
    <row r="12" spans="2:2" x14ac:dyDescent="0.2">
      <c r="B12" s="30" t="s">
        <v>2</v>
      </c>
    </row>
    <row r="13" spans="2:2" x14ac:dyDescent="0.2">
      <c r="B13" s="30" t="s">
        <v>2</v>
      </c>
    </row>
    <row r="14" spans="2:2" x14ac:dyDescent="0.2">
      <c r="B14" s="30" t="s">
        <v>2</v>
      </c>
    </row>
    <row r="15" spans="2:2" x14ac:dyDescent="0.2">
      <c r="B15" s="30" t="s">
        <v>2</v>
      </c>
    </row>
    <row r="16" spans="2:2" x14ac:dyDescent="0.2">
      <c r="B16" s="30" t="s">
        <v>2</v>
      </c>
    </row>
    <row r="17" spans="2:2" x14ac:dyDescent="0.2">
      <c r="B17" s="30" t="s">
        <v>2</v>
      </c>
    </row>
    <row r="18" spans="2:2" x14ac:dyDescent="0.2">
      <c r="B18" s="30" t="s">
        <v>2</v>
      </c>
    </row>
    <row r="19" spans="2:2" x14ac:dyDescent="0.2">
      <c r="B19" s="30" t="s">
        <v>2</v>
      </c>
    </row>
    <row r="20" spans="2:2" x14ac:dyDescent="0.2">
      <c r="B20" s="30" t="s">
        <v>2</v>
      </c>
    </row>
    <row r="21" spans="2:2" x14ac:dyDescent="0.2">
      <c r="B21" s="30" t="s">
        <v>2</v>
      </c>
    </row>
    <row r="22" spans="2:2" x14ac:dyDescent="0.2">
      <c r="B22" s="30" t="s">
        <v>2</v>
      </c>
    </row>
    <row r="23" spans="2:2" x14ac:dyDescent="0.2">
      <c r="B23" s="30" t="s">
        <v>2</v>
      </c>
    </row>
    <row r="24" spans="2:2" x14ac:dyDescent="0.2">
      <c r="B24" s="30" t="s">
        <v>2</v>
      </c>
    </row>
    <row r="25" spans="2:2" x14ac:dyDescent="0.2">
      <c r="B25" s="30" t="s">
        <v>2</v>
      </c>
    </row>
    <row r="26" spans="2:2" x14ac:dyDescent="0.2">
      <c r="B26" s="30" t="s">
        <v>2</v>
      </c>
    </row>
    <row r="27" spans="2:2" x14ac:dyDescent="0.2">
      <c r="B27" s="30" t="s">
        <v>2</v>
      </c>
    </row>
    <row r="28" spans="2:2" x14ac:dyDescent="0.2">
      <c r="B28" s="30" t="s">
        <v>2</v>
      </c>
    </row>
    <row r="29" spans="2:2" x14ac:dyDescent="0.2">
      <c r="B29" s="30" t="s">
        <v>2</v>
      </c>
    </row>
    <row r="30" spans="2:2" x14ac:dyDescent="0.2">
      <c r="B30" s="30" t="s">
        <v>2</v>
      </c>
    </row>
    <row r="31" spans="2:2" x14ac:dyDescent="0.2">
      <c r="B31" s="30" t="s">
        <v>2</v>
      </c>
    </row>
    <row r="32" spans="2:2" x14ac:dyDescent="0.2">
      <c r="B32" s="30" t="s">
        <v>2</v>
      </c>
    </row>
    <row r="33" spans="2:2" x14ac:dyDescent="0.2">
      <c r="B33" s="30" t="s">
        <v>2</v>
      </c>
    </row>
    <row r="34" spans="2:2" x14ac:dyDescent="0.2">
      <c r="B34" s="30" t="s">
        <v>2</v>
      </c>
    </row>
    <row r="35" spans="2:2" x14ac:dyDescent="0.2">
      <c r="B35" s="30" t="s">
        <v>2</v>
      </c>
    </row>
    <row r="36" spans="2:2" x14ac:dyDescent="0.2">
      <c r="B36" s="30" t="s">
        <v>2</v>
      </c>
    </row>
    <row r="37" spans="2:2" x14ac:dyDescent="0.2">
      <c r="B37" s="30" t="s">
        <v>2</v>
      </c>
    </row>
    <row r="38" spans="2:2" x14ac:dyDescent="0.2">
      <c r="B38" s="30" t="s">
        <v>2</v>
      </c>
    </row>
    <row r="39" spans="2:2" x14ac:dyDescent="0.2">
      <c r="B39" s="30" t="s">
        <v>2</v>
      </c>
    </row>
    <row r="40" spans="2:2" x14ac:dyDescent="0.2">
      <c r="B40" s="30" t="s">
        <v>2</v>
      </c>
    </row>
    <row r="41" spans="2:2" x14ac:dyDescent="0.2">
      <c r="B41" s="30" t="s">
        <v>2</v>
      </c>
    </row>
    <row r="42" spans="2:2" x14ac:dyDescent="0.2">
      <c r="B42" s="30" t="s">
        <v>2</v>
      </c>
    </row>
    <row r="43" spans="2:2" x14ac:dyDescent="0.2">
      <c r="B43" s="30" t="s">
        <v>2</v>
      </c>
    </row>
    <row r="44" spans="2:2" x14ac:dyDescent="0.2">
      <c r="B44" s="30" t="s">
        <v>2</v>
      </c>
    </row>
    <row r="45" spans="2:2" x14ac:dyDescent="0.2">
      <c r="B45" s="30" t="s">
        <v>2</v>
      </c>
    </row>
    <row r="46" spans="2:2" x14ac:dyDescent="0.2">
      <c r="B46" s="30" t="s">
        <v>2</v>
      </c>
    </row>
    <row r="47" spans="2:2" x14ac:dyDescent="0.2">
      <c r="B47" s="30" t="s">
        <v>2</v>
      </c>
    </row>
    <row r="48" spans="2:2" x14ac:dyDescent="0.2">
      <c r="B48" s="30" t="s">
        <v>2</v>
      </c>
    </row>
    <row r="49" spans="2:2" x14ac:dyDescent="0.2">
      <c r="B49" s="30" t="s">
        <v>2</v>
      </c>
    </row>
    <row r="50" spans="2:2" x14ac:dyDescent="0.2">
      <c r="B50" s="30" t="s">
        <v>2</v>
      </c>
    </row>
    <row r="51" spans="2:2" x14ac:dyDescent="0.2">
      <c r="B51" s="30" t="s">
        <v>2</v>
      </c>
    </row>
    <row r="52" spans="2:2" x14ac:dyDescent="0.2">
      <c r="B52" s="30" t="s">
        <v>2</v>
      </c>
    </row>
    <row r="53" spans="2:2" x14ac:dyDescent="0.2">
      <c r="B53" s="30" t="s">
        <v>2</v>
      </c>
    </row>
    <row r="54" spans="2:2" x14ac:dyDescent="0.2">
      <c r="B54" s="30" t="s">
        <v>2</v>
      </c>
    </row>
    <row r="55" spans="2:2" x14ac:dyDescent="0.2">
      <c r="B55" s="30" t="s">
        <v>2</v>
      </c>
    </row>
    <row r="56" spans="2:2" x14ac:dyDescent="0.2">
      <c r="B56" s="30" t="s">
        <v>2</v>
      </c>
    </row>
    <row r="57" spans="2:2" x14ac:dyDescent="0.2">
      <c r="B57" s="30" t="s">
        <v>2</v>
      </c>
    </row>
    <row r="58" spans="2:2" x14ac:dyDescent="0.2">
      <c r="B58" s="30" t="s">
        <v>2</v>
      </c>
    </row>
    <row r="59" spans="2:2" x14ac:dyDescent="0.2">
      <c r="B59" s="30" t="s">
        <v>2</v>
      </c>
    </row>
    <row r="60" spans="2:2" x14ac:dyDescent="0.2">
      <c r="B60" s="30" t="s">
        <v>2</v>
      </c>
    </row>
    <row r="61" spans="2:2" x14ac:dyDescent="0.2">
      <c r="B61" s="30" t="s">
        <v>2</v>
      </c>
    </row>
    <row r="62" spans="2:2" x14ac:dyDescent="0.2">
      <c r="B62" s="30" t="s">
        <v>2</v>
      </c>
    </row>
    <row r="63" spans="2:2" x14ac:dyDescent="0.2">
      <c r="B63" s="30" t="s">
        <v>2</v>
      </c>
    </row>
    <row r="64" spans="2:2" x14ac:dyDescent="0.2">
      <c r="B64" s="30" t="s">
        <v>2</v>
      </c>
    </row>
    <row r="65" spans="2:2" x14ac:dyDescent="0.2">
      <c r="B65" s="30" t="s">
        <v>2</v>
      </c>
    </row>
    <row r="66" spans="2:2" x14ac:dyDescent="0.2">
      <c r="B66" s="30" t="s">
        <v>2</v>
      </c>
    </row>
    <row r="67" spans="2:2" ht="63.75" x14ac:dyDescent="0.2">
      <c r="B67" s="30" t="s">
        <v>1261</v>
      </c>
    </row>
    <row r="68" spans="2:2" x14ac:dyDescent="0.2">
      <c r="B68" s="30" t="s">
        <v>2</v>
      </c>
    </row>
    <row r="69" spans="2:2" ht="63.75" x14ac:dyDescent="0.2">
      <c r="B69" s="30" t="s">
        <v>1262</v>
      </c>
    </row>
  </sheetData>
  <pageMargins left="0.7" right="0.7" top="0.75" bottom="0.75" header="0.3" footer="0.3"/>
  <pageSetup paperSize="9" scale="50" fitToWidth="0" fitToHeight="0" orientation="landscape"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C6ECAE"/>
  </sheetPr>
  <dimension ref="B1:B12"/>
  <sheetViews>
    <sheetView showGridLines="0" workbookViewId="0"/>
  </sheetViews>
  <sheetFormatPr baseColWidth="10" defaultRowHeight="12.75" x14ac:dyDescent="0.2"/>
  <cols>
    <col min="1" max="1" width="2.5703125" customWidth="1"/>
    <col min="2" max="2" width="100.7109375" customWidth="1"/>
  </cols>
  <sheetData>
    <row r="1" spans="2:2" ht="18" x14ac:dyDescent="0.25">
      <c r="B1" s="3" t="s">
        <v>41</v>
      </c>
    </row>
    <row r="4" spans="2:2" ht="229.5" x14ac:dyDescent="0.2">
      <c r="B4" s="30" t="s">
        <v>1263</v>
      </c>
    </row>
    <row r="5" spans="2:2" x14ac:dyDescent="0.2">
      <c r="B5" s="30" t="s">
        <v>2</v>
      </c>
    </row>
    <row r="6" spans="2:2" ht="89.25" x14ac:dyDescent="0.2">
      <c r="B6" s="30" t="s">
        <v>1264</v>
      </c>
    </row>
    <row r="7" spans="2:2" x14ac:dyDescent="0.2">
      <c r="B7" s="30" t="s">
        <v>2</v>
      </c>
    </row>
    <row r="8" spans="2:2" ht="51" x14ac:dyDescent="0.2">
      <c r="B8" s="30" t="s">
        <v>1265</v>
      </c>
    </row>
    <row r="9" spans="2:2" x14ac:dyDescent="0.2">
      <c r="B9" s="30" t="s">
        <v>2</v>
      </c>
    </row>
    <row r="10" spans="2:2" ht="51" x14ac:dyDescent="0.2">
      <c r="B10" s="30" t="s">
        <v>1266</v>
      </c>
    </row>
    <row r="11" spans="2:2" x14ac:dyDescent="0.2">
      <c r="B11" s="30" t="s">
        <v>2</v>
      </c>
    </row>
    <row r="12" spans="2:2" ht="76.5" x14ac:dyDescent="0.2">
      <c r="B12" s="30" t="s">
        <v>1267</v>
      </c>
    </row>
  </sheetData>
  <pageMargins left="0.7" right="0.7" top="0.75" bottom="0.75" header="0.3" footer="0.3"/>
  <pageSetup paperSize="9" scale="50" fitToWidth="0"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30</vt:i4>
      </vt:variant>
    </vt:vector>
  </HeadingPairs>
  <TitlesOfParts>
    <vt:vector size="30" baseType="lpstr">
      <vt:lpstr>Inhaltsverzeichnis</vt:lpstr>
      <vt:lpstr>T1</vt:lpstr>
      <vt:lpstr>T2</vt:lpstr>
      <vt:lpstr>T3</vt:lpstr>
      <vt:lpstr>T4</vt:lpstr>
      <vt:lpstr>T5</vt:lpstr>
      <vt:lpstr>T6</vt:lpstr>
      <vt:lpstr>T7a</vt:lpstr>
      <vt:lpstr>T7b</vt:lpstr>
      <vt:lpstr>T8a</vt:lpstr>
      <vt:lpstr>T8b</vt:lpstr>
      <vt:lpstr>T9a</vt:lpstr>
      <vt:lpstr>T9b</vt:lpstr>
      <vt:lpstr>T10</vt:lpstr>
      <vt:lpstr>T11a</vt:lpstr>
      <vt:lpstr>T11b</vt:lpstr>
      <vt:lpstr>T11c</vt:lpstr>
      <vt:lpstr>T12</vt:lpstr>
      <vt:lpstr>T13</vt:lpstr>
      <vt:lpstr>T14</vt:lpstr>
      <vt:lpstr>T15</vt:lpstr>
      <vt:lpstr>T16</vt:lpstr>
      <vt:lpstr>T17</vt:lpstr>
      <vt:lpstr>T18</vt:lpstr>
      <vt:lpstr>T19</vt:lpstr>
      <vt:lpstr>T20</vt:lpstr>
      <vt:lpstr>T21</vt:lpstr>
      <vt:lpstr>T22</vt:lpstr>
      <vt:lpstr>Karte</vt:lpstr>
      <vt:lpstr>Methodische Hinweise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azaj</dc:creator>
  <cp:lastModifiedBy>Zanetta Andrea  DFRSTAAG</cp:lastModifiedBy>
  <dcterms:created xsi:type="dcterms:W3CDTF">2026-03-17T15:56:00Z</dcterms:created>
  <dcterms:modified xsi:type="dcterms:W3CDTF">2026-03-17T16:06:38Z</dcterms:modified>
</cp:coreProperties>
</file>